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krafirst.kra.mfnso.local\Shared\KRA_usershare\Обмен\Ковалкина\Ковалкина\Исполнение бюджета за 2024г\4 квартал 2024г\Доп материалы\"/>
    </mc:Choice>
  </mc:AlternateContent>
  <xr:revisionPtr revIDLastSave="0" documentId="13_ncr:1_{043149BB-F199-4536-AA41-038270F3B63C}" xr6:coauthVersionLast="36" xr6:coauthVersionMax="36" xr10:uidLastSave="{00000000-0000-0000-0000-000000000000}"/>
  <bookViews>
    <workbookView xWindow="360" yWindow="15" windowWidth="20955" windowHeight="9720" xr2:uid="{00000000-000D-0000-FFFF-FFFF00000000}"/>
  </bookViews>
  <sheets>
    <sheet name="Лист1" sheetId="1" r:id="rId1"/>
  </sheets>
  <calcPr calcId="191029"/>
</workbook>
</file>

<file path=xl/calcChain.xml><?xml version="1.0" encoding="utf-8"?>
<calcChain xmlns="http://schemas.openxmlformats.org/spreadsheetml/2006/main">
  <c r="D83" i="1" l="1"/>
  <c r="F83" i="1"/>
  <c r="G84" i="1"/>
  <c r="G85" i="1"/>
  <c r="E59" i="1"/>
  <c r="F59" i="1"/>
  <c r="D59" i="1"/>
  <c r="G60" i="1"/>
  <c r="G61" i="1"/>
  <c r="G62" i="1"/>
  <c r="G63" i="1"/>
  <c r="G64" i="1"/>
  <c r="G65" i="1"/>
  <c r="G66" i="1"/>
  <c r="G67" i="1"/>
  <c r="G68" i="1"/>
  <c r="G69" i="1"/>
  <c r="G70" i="1"/>
  <c r="G71" i="1"/>
  <c r="G72" i="1"/>
  <c r="G73" i="1"/>
  <c r="G74" i="1"/>
  <c r="E51" i="1"/>
  <c r="F51" i="1"/>
  <c r="D51" i="1"/>
  <c r="G52" i="1"/>
  <c r="G53" i="1"/>
  <c r="G54" i="1"/>
  <c r="E55" i="1"/>
  <c r="F55" i="1"/>
  <c r="D55" i="1"/>
  <c r="G56" i="1"/>
  <c r="G57" i="1"/>
  <c r="G58" i="1"/>
  <c r="E40" i="1" l="1"/>
  <c r="F40" i="1"/>
  <c r="D40" i="1"/>
  <c r="G41" i="1"/>
  <c r="G42" i="1"/>
  <c r="G43" i="1"/>
  <c r="G44" i="1"/>
  <c r="G45" i="1"/>
  <c r="F36" i="1"/>
  <c r="D36" i="1"/>
  <c r="G37" i="1"/>
  <c r="G38" i="1"/>
  <c r="E26" i="1"/>
  <c r="F26" i="1"/>
  <c r="D26" i="1"/>
  <c r="G27" i="1"/>
  <c r="G28" i="1"/>
  <c r="E12" i="1"/>
  <c r="F12" i="1"/>
  <c r="F11" i="1" s="1"/>
  <c r="D12" i="1"/>
  <c r="D11" i="1" s="1"/>
  <c r="G13" i="1"/>
  <c r="G14" i="1"/>
  <c r="G15" i="1"/>
  <c r="G16" i="1"/>
  <c r="G17" i="1"/>
  <c r="G18" i="1"/>
  <c r="G19" i="1"/>
  <c r="G12" i="1" l="1"/>
  <c r="G50" i="1"/>
  <c r="G48" i="1" l="1"/>
  <c r="H118" i="1" l="1"/>
  <c r="G83" i="1"/>
  <c r="G82" i="1"/>
  <c r="G81" i="1"/>
  <c r="G80" i="1"/>
  <c r="G79" i="1"/>
  <c r="G78" i="1"/>
  <c r="F77" i="1"/>
  <c r="E77" i="1"/>
  <c r="D77" i="1"/>
  <c r="G59" i="1"/>
  <c r="G55" i="1"/>
  <c r="G51" i="1"/>
  <c r="G49" i="1"/>
  <c r="G47" i="1"/>
  <c r="F46" i="1"/>
  <c r="E46" i="1"/>
  <c r="D46" i="1"/>
  <c r="G40" i="1"/>
  <c r="G36" i="1"/>
  <c r="G35" i="1"/>
  <c r="G34" i="1"/>
  <c r="F33" i="1"/>
  <c r="F32" i="1" s="1"/>
  <c r="G32" i="1" s="1"/>
  <c r="E33" i="1"/>
  <c r="D33" i="1"/>
  <c r="D32" i="1" s="1"/>
  <c r="G31" i="1"/>
  <c r="G30" i="1"/>
  <c r="G29" i="1"/>
  <c r="G26" i="1"/>
  <c r="F25" i="1"/>
  <c r="E25" i="1"/>
  <c r="D25" i="1"/>
  <c r="G23" i="1"/>
  <c r="G22" i="1"/>
  <c r="G21" i="1"/>
  <c r="F20" i="1"/>
  <c r="E20" i="1"/>
  <c r="D20" i="1"/>
  <c r="E11" i="1"/>
  <c r="G11" i="1"/>
  <c r="E10" i="1" l="1"/>
  <c r="E88" i="1" s="1"/>
  <c r="G77" i="1"/>
  <c r="G33" i="1"/>
  <c r="G46" i="1"/>
  <c r="G25" i="1"/>
  <c r="G20" i="1"/>
  <c r="D10" i="1"/>
  <c r="D88" i="1" s="1"/>
  <c r="F10" i="1"/>
  <c r="G10" i="1" l="1"/>
  <c r="F88" i="1"/>
  <c r="G88" i="1" s="1"/>
</calcChain>
</file>

<file path=xl/sharedStrings.xml><?xml version="1.0" encoding="utf-8"?>
<sst xmlns="http://schemas.openxmlformats.org/spreadsheetml/2006/main" count="166" uniqueCount="166">
  <si>
    <t>КБК</t>
  </si>
  <si>
    <t>Наименование источников</t>
  </si>
  <si>
    <t xml:space="preserve">План </t>
  </si>
  <si>
    <t>Факт</t>
  </si>
  <si>
    <t>% исполнения</t>
  </si>
  <si>
    <t>доходов</t>
  </si>
  <si>
    <t>000 1 00 00000 00 0000 000</t>
  </si>
  <si>
    <t>НАЛОГОВЫЕ И НЕНАЛОГОВЫЕ ДОХОДЫ</t>
  </si>
  <si>
    <t xml:space="preserve">000 1 01 00000 00 0000 000 </t>
  </si>
  <si>
    <t>000 1 01 02000 01 0000 110</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</si>
  <si>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</si>
  <si>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</si>
  <si>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</si>
  <si>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</si>
  <si>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</si>
  <si>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</si>
  <si>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</si>
  <si>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</si>
  <si>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</si>
  <si>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</si>
  <si>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000 1 05 03000 01 0000 110</t>
  </si>
  <si>
    <t>000 1 05 04000 02 0000 110</t>
  </si>
  <si>
    <t>000 1 06 04000 02 0000 110</t>
  </si>
  <si>
    <t>Транспортный налог с организаций</t>
  </si>
  <si>
    <t>Транспортный налог с физических лиц</t>
  </si>
  <si>
    <t>ГОСУДАРСТВЕННАЯ ПОШЛИНА</t>
  </si>
  <si>
    <t>000 1 12 00000 00 0000 000</t>
  </si>
  <si>
    <t>ПЛАТЕЖИ ПРИ ПОЛЬЗОВАНИИ ПРИРОДНЫМИ РЕСУРСАМИ</t>
  </si>
  <si>
    <t>000 1 12 01010 01 0000 120</t>
  </si>
  <si>
    <t>Плата за выбросы загрязняющих веществ в атмосферный воздух стационарными объектами</t>
  </si>
  <si>
    <t>000 1 12 01070 01 0000 120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</si>
  <si>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</si>
  <si>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ПРОДАЖИ МАТЕРИАЛЬНЫХ И НЕМАТЕРИАЛЬНЫХ АКТИВОВ</t>
  </si>
  <si>
    <t>ШТРАФЫ, САНКЦИИ, ВОЗМЕЩЕНИЕ УЩЕРБА</t>
  </si>
  <si>
    <t>ПРОЧИЕ НЕНАЛОГОВЫЕ ДОХОДЫ</t>
  </si>
  <si>
    <t>000 2 00 00000 00 0000 000</t>
  </si>
  <si>
    <t>БЕЗВОЗМЕЗДНЫЕ ПОСТУПЛЕНИЯ</t>
  </si>
  <si>
    <t>Дотация бюджетам бюджетной системы Российской Федерации</t>
  </si>
  <si>
    <t>Субсидии бюджетам бюджетной системы Российской Федерации</t>
  </si>
  <si>
    <t>Субвенции бюджетам бюджетной системы Российской Федерации</t>
  </si>
  <si>
    <t>Иные межбюджетные трансферты</t>
  </si>
  <si>
    <t>Безвозмездные поступления от негосударственных организациях</t>
  </si>
  <si>
    <t>Доходы бюджетов бюджетной системы Российской Федерайии от возврата остатков субсидий, субвенций и иных межбюджетных трансферотов, имеющих целевое назначение, прошлых лет</t>
  </si>
  <si>
    <t xml:space="preserve">Возврат остатков субсидий и субвенций и иных межбюджетных трансфертов, имеющих целевое назначение прошлых лет </t>
  </si>
  <si>
    <t>ВСЕГО ДОХОДОВ</t>
  </si>
  <si>
    <t>000 1 12 01042 01 0000 120</t>
  </si>
  <si>
    <t>Плата за размещение твердых коммунальных отходов</t>
  </si>
  <si>
    <t xml:space="preserve">Плата за размещение отходов производства </t>
  </si>
  <si>
    <t>000 1 06 04011 02 0000 110</t>
  </si>
  <si>
    <t>000 1 06 04012 02 0000 110</t>
  </si>
  <si>
    <t>000 1 06 00000 00 0000 000</t>
  </si>
  <si>
    <t>НАЛОГИ НА ИМУЩЕСТВО</t>
  </si>
  <si>
    <t>НАЛОГИ НА ПРИБЫЛЬ, ДОХОДЫ</t>
  </si>
  <si>
    <t>000 1 03 00000 00 0000 000</t>
  </si>
  <si>
    <t xml:space="preserve">                                                                                                                                           (тыс. руб.)                </t>
  </si>
  <si>
    <t>НАЛОГИ НА ТОВАРЫ (РАБОТЫ, УСЛУГИ), РЕАЛИЗУЕМЫЕ НА ТЕРРИТОРИИ РОССИЙСКОЙ ФЕДЕРАЦИИ</t>
  </si>
  <si>
    <t>000 1 05 01000 00 0000 110</t>
  </si>
  <si>
    <t>000 1 05 02000 02 0000 110</t>
  </si>
  <si>
    <t>000 1 08 00000 00 0000 000</t>
  </si>
  <si>
    <t>000 1 09 00000 00 0000 000</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</si>
  <si>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</si>
  <si>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</si>
  <si>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000 1 11 00000 00 0000 000</t>
  </si>
  <si>
    <t>000 1 12 01041 01 0000 120</t>
  </si>
  <si>
    <t>ДОХОДЫ ОТ ОКАЗАНИЯ ПЛАТНЫХ УСЛУГ И КОМПЕНСАЦИИ ЗАТРАТ ГОСУДАРСТВА</t>
  </si>
  <si>
    <t>000 1 13 00000 00 0000 000</t>
  </si>
  <si>
    <t>000 1 14 00000 00 0000 000</t>
  </si>
  <si>
    <t>000 1 16 00000 00 0000 000</t>
  </si>
  <si>
    <t>000 1 17 00000 00 0000 000</t>
  </si>
  <si>
    <t>000 2 02 10000 00 0000 150</t>
  </si>
  <si>
    <t>000 2 02 20000 00 0000 150</t>
  </si>
  <si>
    <t>000 2 02 30000 00 0000 150</t>
  </si>
  <si>
    <t>000 2 02 40000 00 0000 150</t>
  </si>
  <si>
    <t>000 2 04 50000 00 0000 150</t>
  </si>
  <si>
    <t>000 2 18 00000 00 0000 000</t>
  </si>
  <si>
    <t>000 2 19 00000 00 0000 000</t>
  </si>
  <si>
    <t>000 2 07 00000 00 0000 000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</si>
  <si>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</si>
  <si>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</si>
  <si>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</si>
  <si>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</si>
  <si>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</si>
  <si>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</si>
  <si>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</si>
  <si>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</si>
  <si>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000 1 01 02020 01 0000 110</t>
  </si>
  <si>
    <t>000 1 01 02030 01 0000 110</t>
  </si>
  <si>
    <t>000 1 01 02040 01 0000 110</t>
  </si>
  <si>
    <t>000 1 01 02080 01 0000 110</t>
  </si>
  <si>
    <t>000 1 01 02130 01 0000 110</t>
  </si>
  <si>
    <t>000 1 01 02140 01 0000 110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</si>
  <si>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</si>
  <si>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</si>
  <si>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000 1 05 01011 01 0000 110</t>
  </si>
  <si>
    <t>000 1 05 01021 01 0000 110</t>
  </si>
  <si>
    <t>НАЛОГ НА ДОХОДЫ ФИЗИЧЕСКИХ ЛИЦ</t>
  </si>
  <si>
    <t xml:space="preserve">НАЛОГ, ВЗИМАЕМЫЙ В СВЯЗИ С ПРИМЕНЕНИЕМ УПРОЩЕННОЙ СИСТЕМЫ НАЛОГООБЛОЖЕНИЯ </t>
  </si>
  <si>
    <t>ТРАНСПОРТНЫЙ НАЛОГ</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</si>
  <si>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</si>
  <si>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</si>
  <si>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</si>
  <si>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000 1 08 03010 01 0000 110</t>
  </si>
  <si>
    <t>000 1 08 07150 01 0000 110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</si>
  <si>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</si>
  <si>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выдачу разрешения на установку рекламной конструкции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</si>
  <si>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</si>
  <si>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</si>
  <si>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</si>
  <si>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</si>
  <si>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</si>
  <si>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000 1 11 05013 05 0000 120</t>
  </si>
  <si>
    <t>000 1 11 05013 13 0000 120</t>
  </si>
  <si>
    <t>000 1 11 05035 05 0000 120</t>
  </si>
  <si>
    <t>000 1 11 05075 05 0000 120</t>
  </si>
  <si>
    <t>000 1 11 07015 05 0000 120</t>
  </si>
  <si>
    <t>000 1 17 01050 05 0000 180</t>
  </si>
  <si>
    <t>Невыясненные поступления, зачисляемые в бюджеты муниципальных районов</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</si>
  <si>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</si>
  <si>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</si>
  <si>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</si>
  <si>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</si>
  <si>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</si>
  <si>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</si>
  <si>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000 1 13 01995 05 0000 130</t>
  </si>
  <si>
    <t>000 1 13 02065 05 0000 130</t>
  </si>
  <si>
    <t>000 1 13 02995 05 0000 130</t>
  </si>
  <si>
    <t>000 1 14 02053 05 0000 410</t>
  </si>
  <si>
    <t>000 1 14 06013 05 0000 430</t>
  </si>
  <si>
    <t>000 1 14 06013 13 0000 430</t>
  </si>
  <si>
    <t>ПРОЧИЕ БЕЗВОЗМЕЗДНЫЕ ПОСТУПЛЕНИЯ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</si>
  <si>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</si>
  <si>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</si>
  <si>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</si>
  <si>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</si>
  <si>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</si>
  <si>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</si>
  <si>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</si>
  <si>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</si>
  <si>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</si>
  <si>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</si>
  <si>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</si>
  <si>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</si>
  <si>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</si>
  <si>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</si>
  <si>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</si>
  <si>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000 1 16 01053 01 0000 140</t>
  </si>
  <si>
    <t>000 1 16 01063 01 0000 140</t>
  </si>
  <si>
    <t>000 1 16 01073 01 0000 140</t>
  </si>
  <si>
    <t>000 1 16 01083 01 0000 140</t>
  </si>
  <si>
    <t>000 1 16 01133 01 0000 140</t>
  </si>
  <si>
    <t>000 1 16 01143 01 0000 140</t>
  </si>
  <si>
    <t>000 1 16 01153 01 0000 140</t>
  </si>
  <si>
    <t>000 1 16 01173 01 0000 140</t>
  </si>
  <si>
    <t>000 1 16 01193 01 0000 140</t>
  </si>
  <si>
    <t>000 1 16 01203 01 0000 140</t>
  </si>
  <si>
    <t>000 1 16 07010 05 0000 140</t>
  </si>
  <si>
    <t>000 1 16 10031 05 0000 140</t>
  </si>
  <si>
    <t>000 1 16 10032 05 0000 140</t>
  </si>
  <si>
    <t>000 1 16 10123 01 0000 140</t>
  </si>
  <si>
    <t>000 1 16 11050 01 0000 140</t>
  </si>
  <si>
    <t>000 2 07 05020 05 0000 150</t>
  </si>
  <si>
    <t>000 2 07 05030 05 0000 150</t>
  </si>
  <si>
    <t>Поступления от денежных пожертвований, предоставляемых физическими лицами получателям средств бюджетов муниципальных районов</t>
  </si>
  <si>
    <t>Прочие безвозмездные поступления в бюджеты муниципальных районов</t>
  </si>
  <si>
    <t xml:space="preserve">               Доходы бюджета Краснозерского района Новосибирской области    по кодам классификации доходов бюджета за 2024 год</t>
  </si>
  <si>
    <t>Приложение 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</si>
</sst>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0"/>
      <color theme="1"/>
      <name val="Arial Cyr"/>
    </font>
    <font>
      <sz val="11"/>
      <color rgb="FFFA7D00"/>
      <name val="Calibri"/>
      <family val="2"/>
      <charset val="204"/>
      <scheme val="minor"/>
    </font>
    <font>
      <sz val="12"/>
      <name val="Arial Cyr"/>
    </font>
    <font>
      <b/>
      <sz val="12"/>
      <name val="Bookman Old Style"/>
      <family val="1"/>
      <charset val="204"/>
    </font>
    <font>
      <b/>
      <sz val="10"/>
      <name val="Times New Roman Cyr"/>
    </font>
    <font>
      <b/>
      <sz val="10"/>
      <name val="Arial Cyr"/>
    </font>
    <font>
      <b/>
      <sz val="12"/>
      <name val="Arial Cyr"/>
    </font>
    <font>
      <b/>
      <sz val="10"/>
      <name val="Arial"/>
      <family val="2"/>
      <charset val="204"/>
    </font>
    <font>
      <sz val="10"/>
      <name val="Times New Roman Cyr"/>
    </font>
    <font>
      <sz val="10"/>
      <name val="Arial"/>
      <family val="2"/>
      <charset val="204"/>
    </font>
    <font>
      <sz val="10"/>
      <name val="Bookman Old Style"/>
      <family val="1"/>
      <charset val="204"/>
    </font>
    <font>
      <b/>
      <sz val="10"/>
      <name val="Bookman Old Style"/>
      <family val="1"/>
      <charset val="204"/>
    </font>
    <font>
      <sz val="10"/>
      <name val="Arial Cyr"/>
    </font>
    <font>
      <b/>
      <sz val="10"/>
      <name val="Times New Roman Cyr"/>
      <charset val="204"/>
    </font>
    <font>
      <sz val="10"/>
      <name val="Times New Roman Cyr"/>
      <charset val="204"/>
    </font>
    <font>
      <sz val="10"/>
      <name val="Arial"/>
      <family val="2"/>
      <charset val="204"/>
    </font>
    <font>
      <b/>
      <sz val="10"/>
      <name val="Arial"/>
      <family val="2"/>
      <charset val="204"/>
    </font>
    <font>
      <b/>
      <sz val="10"/>
      <color theme="1"/>
      <name val="Arial Cyr"/>
      <charset val="204"/>
    </font>
    <font>
      <sz val="10"/>
      <name val="Arial Cyr"/>
      <charset val="204"/>
    </font>
    <font>
      <sz val="10"/>
      <name val="Times New Roman"/>
      <family val="1"/>
      <charset val="204"/>
    </font>
    <font>
      <b/>
      <sz val="11"/>
      <name val="Times New Roman Cyr"/>
      <charset val="204"/>
    </font>
    <font>
      <b/>
      <sz val="11"/>
      <name val="Arial"/>
      <family val="2"/>
      <charset val="204"/>
    </font>
  </fonts>
  <fills count="5">
    <fill>
      <patternFill patternType="none"/>
    </fill>
    <fill>
      <patternFill patternType="gray125"/>
    </fill>
    <fill>
      <patternFill patternType="solid">
        <fgColor indexed="65"/>
      </patternFill>
    </fill>
    <fill>
      <patternFill patternType="solid">
        <fgColor theme="0"/>
        <bgColor theme="0"/>
      </patternFill>
    </fill>
    <fill>
      <patternFill patternType="solid">
        <fgColor indexed="5"/>
        <bgColor indexed="5"/>
      </patternFill>
    </fill>
  </fills>
  <borders count="20">
    <border>
      <left/>
      <right/>
      <top/>
      <bottom/>
      <diagonal/>
    </border>
    <border>
      <left/>
      <right/>
      <top/>
      <bottom style="double">
        <color rgb="FFFF800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diagonal/>
    </border>
    <border>
      <left style="medium">
        <color auto="1"/>
      </left>
      <right/>
      <top/>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right style="thin">
        <color auto="1"/>
      </right>
      <top style="medium">
        <color auto="1"/>
      </top>
      <bottom style="thin">
        <color auto="1"/>
      </bottom>
      <diagonal/>
    </border>
    <border>
      <left/>
      <right/>
      <top style="thin">
        <color auto="1"/>
      </top>
      <bottom style="thin">
        <color auto="1"/>
      </bottom>
      <diagonal/>
    </border>
  </borders>
  <cellStyleXfs count="3">
    <xf numFmtId="0" fontId="0" fillId="0" borderId="0"/>
    <xf numFmtId="0" fontId="1" fillId="0" borderId="1"/>
    <xf numFmtId="0" fontId="18" fillId="0" borderId="0"/>
  </cellStyleXfs>
  <cellXfs count="116">
    <xf numFmtId="0" fontId="0" fillId="0" borderId="0" xfId="0"/>
    <xf numFmtId="0" fontId="0" fillId="0" borderId="0" xfId="0"/>
    <xf numFmtId="0" fontId="0" fillId="2" borderId="0" xfId="0" applyFill="1"/>
    <xf numFmtId="0" fontId="2" fillId="0" borderId="0" xfId="0" applyFont="1"/>
    <xf numFmtId="9" fontId="2" fillId="2" borderId="0" xfId="0" applyNumberFormat="1" applyFont="1" applyFill="1"/>
    <xf numFmtId="0" fontId="2" fillId="2" borderId="0" xfId="0" applyFont="1" applyFill="1"/>
    <xf numFmtId="0" fontId="4" fillId="2" borderId="3" xfId="0" applyFont="1" applyFill="1" applyBorder="1" applyAlignment="1">
      <alignment horizontal="center"/>
    </xf>
    <xf numFmtId="0" fontId="4" fillId="0" borderId="4" xfId="0" applyFont="1" applyBorder="1" applyAlignment="1">
      <alignment horizontal="center" vertical="center"/>
    </xf>
    <xf numFmtId="0" fontId="0" fillId="2" borderId="6" xfId="0" applyFill="1" applyBorder="1"/>
    <xf numFmtId="0" fontId="4" fillId="2" borderId="9" xfId="0" applyFont="1" applyFill="1" applyBorder="1" applyAlignment="1">
      <alignment horizontal="center"/>
    </xf>
    <xf numFmtId="0" fontId="4" fillId="0" borderId="10" xfId="0" applyFont="1" applyBorder="1" applyAlignment="1">
      <alignment horizontal="center" vertical="center"/>
    </xf>
    <xf numFmtId="0" fontId="0" fillId="2" borderId="12" xfId="0" applyFill="1" applyBorder="1"/>
    <xf numFmtId="0" fontId="6" fillId="0" borderId="0" xfId="0" applyFont="1"/>
    <xf numFmtId="0" fontId="4" fillId="3" borderId="5" xfId="0" applyFont="1" applyFill="1" applyBorder="1" applyAlignment="1">
      <alignment horizontal="left"/>
    </xf>
    <xf numFmtId="164" fontId="7" fillId="3" borderId="5" xfId="0" applyNumberFormat="1" applyFont="1" applyFill="1" applyBorder="1" applyAlignment="1">
      <alignment horizontal="right" vertical="center"/>
    </xf>
    <xf numFmtId="0" fontId="6" fillId="2" borderId="12" xfId="0" applyFont="1" applyFill="1" applyBorder="1"/>
    <xf numFmtId="0" fontId="6" fillId="2" borderId="0" xfId="0" applyFont="1" applyFill="1"/>
    <xf numFmtId="0" fontId="5" fillId="3" borderId="14" xfId="0" applyFont="1" applyFill="1" applyBorder="1" applyAlignment="1">
      <alignment horizontal="left"/>
    </xf>
    <xf numFmtId="0" fontId="5" fillId="3" borderId="15" xfId="0" applyFont="1" applyFill="1" applyBorder="1" applyAlignment="1">
      <alignment horizontal="left"/>
    </xf>
    <xf numFmtId="49" fontId="8" fillId="3" borderId="12" xfId="0" applyNumberFormat="1" applyFont="1" applyFill="1" applyBorder="1"/>
    <xf numFmtId="164" fontId="9" fillId="3" borderId="16" xfId="0" applyNumberFormat="1" applyFont="1" applyFill="1" applyBorder="1"/>
    <xf numFmtId="164" fontId="9" fillId="3" borderId="13" xfId="0" applyNumberFormat="1" applyFont="1" applyFill="1" applyBorder="1"/>
    <xf numFmtId="164" fontId="9" fillId="3" borderId="5" xfId="0" applyNumberFormat="1" applyFont="1" applyFill="1" applyBorder="1" applyAlignment="1">
      <alignment horizontal="right" vertical="center"/>
    </xf>
    <xf numFmtId="9" fontId="10" fillId="2" borderId="12" xfId="1" applyNumberFormat="1" applyFont="1" applyFill="1" applyBorder="1"/>
    <xf numFmtId="164" fontId="7" fillId="3" borderId="16" xfId="0" applyNumberFormat="1" applyFont="1" applyFill="1" applyBorder="1"/>
    <xf numFmtId="49" fontId="4" fillId="3" borderId="12" xfId="0" applyNumberFormat="1" applyFont="1" applyFill="1" applyBorder="1"/>
    <xf numFmtId="0" fontId="0" fillId="3" borderId="14" xfId="0" applyFill="1" applyBorder="1" applyAlignment="1">
      <alignment horizontal="left"/>
    </xf>
    <xf numFmtId="0" fontId="0" fillId="3" borderId="15" xfId="0" applyFill="1" applyBorder="1" applyAlignment="1">
      <alignment horizontal="left"/>
    </xf>
    <xf numFmtId="49" fontId="8" fillId="3" borderId="12" xfId="0" applyNumberFormat="1" applyFont="1" applyFill="1" applyBorder="1" applyAlignment="1">
      <alignment wrapText="1"/>
    </xf>
    <xf numFmtId="49" fontId="8" fillId="3" borderId="15" xfId="0" applyNumberFormat="1" applyFont="1" applyFill="1" applyBorder="1" applyAlignment="1">
      <alignment wrapText="1"/>
    </xf>
    <xf numFmtId="164" fontId="9" fillId="3" borderId="5" xfId="0" applyNumberFormat="1" applyFont="1" applyFill="1" applyBorder="1"/>
    <xf numFmtId="164" fontId="9" fillId="3" borderId="14" xfId="0" applyNumberFormat="1" applyFont="1" applyFill="1" applyBorder="1"/>
    <xf numFmtId="49" fontId="8" fillId="3" borderId="15" xfId="0" applyNumberFormat="1" applyFont="1" applyFill="1" applyBorder="1"/>
    <xf numFmtId="49" fontId="4" fillId="3" borderId="15" xfId="0" applyNumberFormat="1" applyFont="1" applyFill="1" applyBorder="1" applyAlignment="1">
      <alignment wrapText="1"/>
    </xf>
    <xf numFmtId="164" fontId="7" fillId="3" borderId="5" xfId="0" applyNumberFormat="1" applyFont="1" applyFill="1" applyBorder="1"/>
    <xf numFmtId="49" fontId="4" fillId="3" borderId="15" xfId="0" applyNumberFormat="1" applyFont="1" applyFill="1" applyBorder="1"/>
    <xf numFmtId="164" fontId="7" fillId="3" borderId="14" xfId="0" applyNumberFormat="1" applyFont="1" applyFill="1" applyBorder="1"/>
    <xf numFmtId="164" fontId="7" fillId="3" borderId="5" xfId="0" applyNumberFormat="1" applyFont="1" applyFill="1" applyBorder="1" applyAlignment="1">
      <alignment horizontal="right"/>
    </xf>
    <xf numFmtId="164" fontId="9" fillId="3" borderId="5" xfId="0" applyNumberFormat="1" applyFont="1" applyFill="1" applyBorder="1" applyAlignment="1">
      <alignment horizontal="right"/>
    </xf>
    <xf numFmtId="0" fontId="5" fillId="0" borderId="0" xfId="0" applyFont="1"/>
    <xf numFmtId="9" fontId="11" fillId="2" borderId="12" xfId="1" applyNumberFormat="1" applyFont="1" applyFill="1" applyBorder="1"/>
    <xf numFmtId="0" fontId="5" fillId="2" borderId="0" xfId="0" applyFont="1" applyFill="1"/>
    <xf numFmtId="0" fontId="0" fillId="3" borderId="0" xfId="0" applyFill="1" applyAlignment="1">
      <alignment horizontal="left"/>
    </xf>
    <xf numFmtId="0" fontId="11" fillId="3" borderId="0" xfId="0" applyFont="1" applyFill="1"/>
    <xf numFmtId="165" fontId="12" fillId="3" borderId="0" xfId="0" applyNumberFormat="1" applyFont="1" applyFill="1"/>
    <xf numFmtId="0" fontId="12" fillId="3" borderId="0" xfId="0" applyFont="1" applyFill="1"/>
    <xf numFmtId="9" fontId="12" fillId="3" borderId="0" xfId="1" applyNumberFormat="1" applyFont="1" applyFill="1" applyBorder="1"/>
    <xf numFmtId="0" fontId="0" fillId="3" borderId="0" xfId="0" applyFill="1"/>
    <xf numFmtId="0" fontId="10" fillId="3" borderId="0" xfId="0" applyFont="1" applyFill="1"/>
    <xf numFmtId="0" fontId="10" fillId="2" borderId="0" xfId="0" applyFont="1" applyFill="1"/>
    <xf numFmtId="165" fontId="10" fillId="2" borderId="0" xfId="0" applyNumberFormat="1" applyFont="1" applyFill="1"/>
    <xf numFmtId="165" fontId="11" fillId="2" borderId="0" xfId="0" applyNumberFormat="1" applyFont="1" applyFill="1"/>
    <xf numFmtId="9" fontId="10" fillId="2" borderId="0" xfId="1" applyNumberFormat="1" applyFont="1" applyFill="1" applyBorder="1"/>
    <xf numFmtId="0" fontId="11" fillId="2" borderId="0" xfId="0" applyFont="1" applyFill="1"/>
    <xf numFmtId="0" fontId="5" fillId="2" borderId="2" xfId="0" applyFont="1" applyFill="1" applyBorder="1"/>
    <xf numFmtId="0" fontId="0" fillId="2" borderId="7" xfId="0" applyFill="1" applyBorder="1"/>
    <xf numFmtId="9" fontId="11" fillId="2" borderId="17" xfId="1" applyNumberFormat="1" applyFont="1" applyFill="1" applyBorder="1"/>
    <xf numFmtId="9" fontId="10" fillId="2" borderId="17" xfId="1" applyNumberFormat="1" applyFont="1" applyFill="1" applyBorder="1"/>
    <xf numFmtId="9" fontId="10" fillId="2" borderId="18" xfId="1" applyNumberFormat="1" applyFont="1" applyFill="1" applyBorder="1"/>
    <xf numFmtId="0" fontId="0" fillId="3" borderId="15" xfId="0" applyFill="1" applyBorder="1" applyAlignment="1">
      <alignment horizontal="left"/>
    </xf>
    <xf numFmtId="49" fontId="13" fillId="3" borderId="15" xfId="0" applyNumberFormat="1" applyFont="1" applyFill="1" applyBorder="1" applyAlignment="1">
      <alignment wrapText="1"/>
    </xf>
    <xf numFmtId="49" fontId="14" fillId="3" borderId="15" xfId="0" applyNumberFormat="1" applyFont="1" applyFill="1" applyBorder="1" applyAlignment="1">
      <alignment wrapText="1"/>
    </xf>
    <xf numFmtId="164" fontId="15" fillId="3" borderId="5" xfId="0" applyNumberFormat="1" applyFont="1" applyFill="1" applyBorder="1"/>
    <xf numFmtId="164" fontId="15" fillId="3" borderId="5" xfId="0" applyNumberFormat="1" applyFont="1" applyFill="1" applyBorder="1" applyAlignment="1">
      <alignment horizontal="right" vertical="center"/>
    </xf>
    <xf numFmtId="164" fontId="16" fillId="3" borderId="5" xfId="0" applyNumberFormat="1" applyFont="1" applyFill="1" applyBorder="1"/>
    <xf numFmtId="164" fontId="16" fillId="3" borderId="14" xfId="0" applyNumberFormat="1" applyFont="1" applyFill="1" applyBorder="1"/>
    <xf numFmtId="164" fontId="16" fillId="3" borderId="5" xfId="0" applyNumberFormat="1" applyFont="1" applyFill="1" applyBorder="1" applyAlignment="1">
      <alignment horizontal="right" vertical="center"/>
    </xf>
    <xf numFmtId="0" fontId="17" fillId="3" borderId="14" xfId="0" applyFont="1" applyFill="1" applyBorder="1" applyAlignment="1">
      <alignment horizontal="left"/>
    </xf>
    <xf numFmtId="2" fontId="4" fillId="3" borderId="5" xfId="0" applyNumberFormat="1" applyFont="1" applyFill="1" applyBorder="1" applyAlignment="1">
      <alignment horizontal="left" wrapText="1"/>
    </xf>
    <xf numFmtId="49" fontId="8" fillId="0" borderId="15" xfId="0" applyNumberFormat="1" applyFont="1" applyFill="1" applyBorder="1"/>
    <xf numFmtId="164" fontId="9" fillId="0" borderId="5" xfId="0" applyNumberFormat="1" applyFont="1" applyFill="1" applyBorder="1"/>
    <xf numFmtId="164" fontId="9" fillId="0" borderId="14" xfId="0" applyNumberFormat="1" applyFont="1" applyFill="1" applyBorder="1"/>
    <xf numFmtId="164" fontId="9" fillId="0" borderId="5" xfId="0" applyNumberFormat="1" applyFont="1" applyFill="1" applyBorder="1" applyAlignment="1">
      <alignment horizontal="right" vertical="center"/>
    </xf>
    <xf numFmtId="2" fontId="19" fillId="0" borderId="5" xfId="2" applyNumberFormat="1" applyFont="1" applyFill="1" applyBorder="1" applyAlignment="1">
      <alignment horizontal="justify" vertical="center" wrapText="1"/>
    </xf>
    <xf numFmtId="0" fontId="8" fillId="3" borderId="12" xfId="0" applyFont="1" applyFill="1" applyBorder="1" applyAlignment="1">
      <alignment horizontal="justify" wrapText="1"/>
    </xf>
    <xf numFmtId="164" fontId="15" fillId="3" borderId="5" xfId="0" applyNumberFormat="1" applyFont="1" applyFill="1" applyBorder="1" applyAlignment="1">
      <alignment horizontal="right"/>
    </xf>
    <xf numFmtId="164" fontId="9" fillId="3" borderId="5" xfId="0" applyNumberFormat="1" applyFont="1" applyFill="1" applyBorder="1" applyAlignment="1"/>
    <xf numFmtId="0" fontId="19" fillId="0" borderId="5" xfId="2" applyNumberFormat="1" applyFont="1" applyFill="1" applyBorder="1" applyAlignment="1">
      <alignment horizontal="left" vertical="center" wrapText="1"/>
    </xf>
    <xf numFmtId="0" fontId="19" fillId="0" borderId="5" xfId="2" applyNumberFormat="1" applyFont="1" applyFill="1" applyBorder="1" applyAlignment="1">
      <alignment horizontal="justify" vertical="center" wrapText="1"/>
    </xf>
    <xf numFmtId="164" fontId="9" fillId="3" borderId="16" xfId="0" applyNumberFormat="1" applyFont="1" applyFill="1" applyBorder="1" applyAlignment="1"/>
    <xf numFmtId="164" fontId="9" fillId="3" borderId="13" xfId="0" applyNumberFormat="1" applyFont="1" applyFill="1" applyBorder="1" applyAlignment="1"/>
    <xf numFmtId="164" fontId="15" fillId="3" borderId="14" xfId="0" applyNumberFormat="1" applyFont="1" applyFill="1" applyBorder="1"/>
    <xf numFmtId="164" fontId="9" fillId="3" borderId="15" xfId="0" applyNumberFormat="1" applyFont="1" applyFill="1" applyBorder="1"/>
    <xf numFmtId="49" fontId="20" fillId="3" borderId="15" xfId="0" applyNumberFormat="1" applyFont="1" applyFill="1" applyBorder="1"/>
    <xf numFmtId="164" fontId="21" fillId="3" borderId="5" xfId="0" applyNumberFormat="1" applyFont="1" applyFill="1" applyBorder="1"/>
    <xf numFmtId="164" fontId="21" fillId="4" borderId="5" xfId="0" applyNumberFormat="1" applyFont="1" applyFill="1" applyBorder="1"/>
    <xf numFmtId="164" fontId="21" fillId="3" borderId="5" xfId="0" applyNumberFormat="1" applyFont="1" applyFill="1" applyBorder="1" applyAlignment="1">
      <alignment horizontal="right" vertical="center"/>
    </xf>
    <xf numFmtId="49" fontId="8" fillId="3" borderId="5" xfId="0" applyNumberFormat="1" applyFont="1" applyFill="1" applyBorder="1" applyAlignment="1">
      <alignment wrapText="1"/>
    </xf>
    <xf numFmtId="0" fontId="18" fillId="3" borderId="14" xfId="0" applyFont="1" applyFill="1" applyBorder="1" applyAlignment="1">
      <alignment horizontal="left"/>
    </xf>
    <xf numFmtId="0" fontId="18" fillId="3" borderId="15" xfId="0" applyFont="1" applyFill="1" applyBorder="1" applyAlignment="1">
      <alignment horizontal="left"/>
    </xf>
    <xf numFmtId="0" fontId="0" fillId="2" borderId="0" xfId="0" applyFill="1" applyAlignment="1">
      <alignment horizontal="center"/>
    </xf>
    <xf numFmtId="0" fontId="3" fillId="2" borderId="0" xfId="0" applyFont="1" applyFill="1" applyAlignment="1">
      <alignment horizontal="center" vertical="center" wrapText="1"/>
    </xf>
    <xf numFmtId="0" fontId="0" fillId="0" borderId="0" xfId="0" applyAlignment="1">
      <alignment horizontal="center" vertical="center" wrapText="1"/>
    </xf>
    <xf numFmtId="0" fontId="4" fillId="2" borderId="0" xfId="0" applyFont="1" applyFill="1" applyAlignment="1">
      <alignment horizontal="right"/>
    </xf>
    <xf numFmtId="0" fontId="5" fillId="0" borderId="2" xfId="0" applyFont="1" applyBorder="1" applyAlignment="1">
      <alignment horizontal="center"/>
    </xf>
    <xf numFmtId="0" fontId="5" fillId="0" borderId="3"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2" borderId="2"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5" xfId="0" applyFont="1" applyBorder="1" applyAlignment="1">
      <alignment horizontal="center" vertical="center" wrapText="1"/>
    </xf>
    <xf numFmtId="0" fontId="5" fillId="3" borderId="13" xfId="0" applyFont="1" applyFill="1" applyBorder="1" applyAlignment="1">
      <alignment horizontal="left"/>
    </xf>
    <xf numFmtId="0" fontId="5" fillId="3" borderId="12" xfId="0" applyFont="1" applyFill="1" applyBorder="1" applyAlignment="1">
      <alignment horizontal="left"/>
    </xf>
    <xf numFmtId="0" fontId="5" fillId="3" borderId="14" xfId="0" applyFont="1" applyFill="1" applyBorder="1" applyAlignment="1">
      <alignment horizontal="left"/>
    </xf>
    <xf numFmtId="0" fontId="5" fillId="3" borderId="15" xfId="0" applyFont="1" applyFill="1" applyBorder="1" applyAlignment="1">
      <alignment horizontal="left"/>
    </xf>
    <xf numFmtId="0" fontId="0" fillId="3" borderId="5" xfId="0" applyFill="1" applyBorder="1" applyAlignment="1">
      <alignment horizontal="left"/>
    </xf>
    <xf numFmtId="0" fontId="17" fillId="3" borderId="13" xfId="0" applyFont="1" applyFill="1" applyBorder="1" applyAlignment="1">
      <alignment horizontal="left"/>
    </xf>
    <xf numFmtId="0" fontId="17" fillId="3" borderId="12" xfId="0" applyFont="1" applyFill="1" applyBorder="1" applyAlignment="1">
      <alignment horizontal="left"/>
    </xf>
    <xf numFmtId="0" fontId="0" fillId="3" borderId="13" xfId="0" applyFill="1" applyBorder="1" applyAlignment="1">
      <alignment horizontal="left"/>
    </xf>
    <xf numFmtId="0" fontId="0" fillId="3" borderId="12" xfId="0" applyFill="1" applyBorder="1" applyAlignment="1">
      <alignment horizontal="left"/>
    </xf>
    <xf numFmtId="0" fontId="0" fillId="3" borderId="14" xfId="0" applyFill="1" applyBorder="1" applyAlignment="1">
      <alignment horizontal="left"/>
    </xf>
    <xf numFmtId="0" fontId="0" fillId="3" borderId="15" xfId="0" applyFill="1" applyBorder="1" applyAlignment="1">
      <alignment horizontal="left"/>
    </xf>
    <xf numFmtId="0" fontId="18" fillId="3" borderId="5" xfId="0" applyFont="1" applyFill="1" applyBorder="1" applyAlignment="1">
      <alignment horizontal="left"/>
    </xf>
    <xf numFmtId="0" fontId="18" fillId="3" borderId="19" xfId="0" applyFont="1" applyFill="1" applyBorder="1" applyAlignment="1">
      <alignment horizontal="left"/>
    </xf>
  </cellXfs>
  <cellStyles count="3">
    <cellStyle name="Обычный" xfId="0" builtinId="0"/>
    <cellStyle name="Обычный 2" xfId="2" xr:uid="{00000000-0005-0000-0000-00002F000000}"/>
    <cellStyle name="Связанная ячейка" xfId="1" builtinI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174"/>
  <sheetViews>
    <sheetView tabSelected="1" topLeftCell="A73" workbookViewId="0">
      <selection activeCell="D77" sqref="D77"/>
    </sheetView>
  </sheetViews>
  <sheetFormatPr defaultColWidth="9.140625" defaultRowHeight="13.15" customHeight="1" x14ac:dyDescent="0.2"/>
  <cols>
    <col min="1" max="1" width="25" style="1" customWidth="1"/>
    <col min="2" max="2" width="1.85546875" style="1" customWidth="1"/>
    <col min="3" max="3" width="44.42578125" style="1" customWidth="1"/>
    <col min="4" max="4" width="13.28515625" style="1" customWidth="1"/>
    <col min="5" max="5" width="0.140625" style="1" hidden="1" customWidth="1"/>
    <col min="6" max="6" width="13.28515625" style="1" customWidth="1"/>
    <col min="7" max="7" width="12.7109375" style="1" customWidth="1"/>
    <col min="8" max="8" width="1.42578125" style="1" hidden="1" customWidth="1"/>
    <col min="9" max="10" width="10" style="1" bestFit="1" customWidth="1"/>
    <col min="11" max="257" width="9.140625" style="1" customWidth="1"/>
  </cols>
  <sheetData>
    <row r="1" spans="1:12" ht="12.75" x14ac:dyDescent="0.2">
      <c r="G1" s="1" t="s">
        <v>165</v>
      </c>
    </row>
    <row r="2" spans="1:12" ht="4.1500000000000004" customHeight="1" x14ac:dyDescent="0.2">
      <c r="C2" s="90"/>
      <c r="D2" s="90"/>
      <c r="E2" s="90"/>
      <c r="F2" s="90"/>
      <c r="G2" s="90"/>
      <c r="H2" s="2"/>
      <c r="I2" s="2"/>
      <c r="J2" s="2"/>
      <c r="K2" s="2"/>
      <c r="L2" s="2"/>
    </row>
    <row r="3" spans="1:12" s="3" customFormat="1" ht="15" customHeight="1" x14ac:dyDescent="0.2">
      <c r="A3" s="91" t="s">
        <v>164</v>
      </c>
      <c r="B3" s="92"/>
      <c r="C3" s="92"/>
      <c r="D3" s="92"/>
      <c r="E3" s="92"/>
      <c r="F3" s="92"/>
      <c r="G3" s="92"/>
      <c r="H3" s="4"/>
      <c r="I3" s="5"/>
      <c r="J3" s="5"/>
      <c r="K3" s="5"/>
      <c r="L3" s="5"/>
    </row>
    <row r="4" spans="1:12" ht="12.75" customHeight="1" x14ac:dyDescent="0.2">
      <c r="A4" s="92"/>
      <c r="B4" s="92"/>
      <c r="C4" s="92"/>
      <c r="D4" s="92"/>
      <c r="E4" s="92"/>
      <c r="F4" s="92"/>
      <c r="G4" s="92"/>
      <c r="H4" s="2"/>
      <c r="I4" s="2"/>
      <c r="J4" s="2"/>
      <c r="K4" s="2"/>
      <c r="L4" s="2"/>
    </row>
    <row r="5" spans="1:12" ht="12.75" customHeight="1" x14ac:dyDescent="0.2">
      <c r="A5" s="92"/>
      <c r="B5" s="92"/>
      <c r="C5" s="92"/>
      <c r="D5" s="92"/>
      <c r="E5" s="92"/>
      <c r="F5" s="92"/>
      <c r="G5" s="92"/>
      <c r="H5" s="2"/>
      <c r="I5" s="2"/>
      <c r="J5" s="2"/>
      <c r="K5" s="2"/>
      <c r="L5" s="2"/>
    </row>
    <row r="6" spans="1:12" ht="2.4500000000000002" customHeight="1" x14ac:dyDescent="0.2">
      <c r="A6" s="92"/>
      <c r="B6" s="92"/>
      <c r="C6" s="92"/>
      <c r="D6" s="92"/>
      <c r="E6" s="92"/>
      <c r="F6" s="92"/>
      <c r="G6" s="92"/>
      <c r="H6" s="2"/>
      <c r="I6" s="2"/>
      <c r="J6" s="2"/>
      <c r="K6" s="2"/>
      <c r="L6" s="2"/>
    </row>
    <row r="7" spans="1:12" ht="12.75" x14ac:dyDescent="0.2">
      <c r="C7" s="93" t="s">
        <v>54</v>
      </c>
      <c r="D7" s="93"/>
      <c r="E7" s="93"/>
      <c r="F7" s="93"/>
      <c r="G7" s="93"/>
      <c r="H7" s="2"/>
      <c r="I7" s="2"/>
      <c r="J7" s="2"/>
      <c r="K7" s="2"/>
      <c r="L7" s="2"/>
    </row>
    <row r="8" spans="1:12" ht="12.75" x14ac:dyDescent="0.2">
      <c r="A8" s="94" t="s">
        <v>0</v>
      </c>
      <c r="B8" s="95"/>
      <c r="C8" s="6" t="s">
        <v>1</v>
      </c>
      <c r="D8" s="98" t="s">
        <v>2</v>
      </c>
      <c r="E8" s="7"/>
      <c r="F8" s="100" t="s">
        <v>3</v>
      </c>
      <c r="G8" s="102" t="s">
        <v>4</v>
      </c>
      <c r="H8" s="8"/>
      <c r="I8" s="2"/>
      <c r="J8" s="2"/>
      <c r="K8" s="2"/>
      <c r="L8" s="2"/>
    </row>
    <row r="9" spans="1:12" ht="21.75" customHeight="1" x14ac:dyDescent="0.2">
      <c r="A9" s="96"/>
      <c r="B9" s="97"/>
      <c r="C9" s="9" t="s">
        <v>5</v>
      </c>
      <c r="D9" s="99"/>
      <c r="E9" s="10"/>
      <c r="F9" s="101"/>
      <c r="G9" s="102"/>
      <c r="H9" s="11"/>
      <c r="I9" s="2"/>
      <c r="J9" s="2"/>
      <c r="K9" s="2"/>
      <c r="L9" s="2"/>
    </row>
    <row r="10" spans="1:12" s="12" customFormat="1" ht="15.75" x14ac:dyDescent="0.25">
      <c r="A10" s="103" t="s">
        <v>6</v>
      </c>
      <c r="B10" s="104"/>
      <c r="C10" s="13" t="s">
        <v>7</v>
      </c>
      <c r="D10" s="14">
        <f>D11+D25+D36+D39+D40+D46+D51+D55+D59+D75+D20+D33</f>
        <v>280529.10000000003</v>
      </c>
      <c r="E10" s="14">
        <f>E11+E25+E36+E39+E40+E46+E51+E55+E59+E75+E20+E33</f>
        <v>0</v>
      </c>
      <c r="F10" s="14">
        <f>F11+F25+F36+F39+F40+F46+F51+F55+F59+F75+F20+F33</f>
        <v>323232.10000000003</v>
      </c>
      <c r="G10" s="14">
        <f t="shared" ref="G10:G88" si="0">F10/D10*100</f>
        <v>115.22230670543625</v>
      </c>
      <c r="H10" s="15"/>
      <c r="I10" s="16"/>
      <c r="J10" s="16"/>
      <c r="K10" s="16"/>
      <c r="L10" s="16"/>
    </row>
    <row r="11" spans="1:12" ht="12.75" x14ac:dyDescent="0.2">
      <c r="A11" s="105" t="s">
        <v>8</v>
      </c>
      <c r="B11" s="106"/>
      <c r="C11" s="13" t="s">
        <v>52</v>
      </c>
      <c r="D11" s="14">
        <f>D12</f>
        <v>181418.9</v>
      </c>
      <c r="E11" s="14">
        <f>E18</f>
        <v>0</v>
      </c>
      <c r="F11" s="14">
        <f>F12</f>
        <v>202078.60000000003</v>
      </c>
      <c r="G11" s="14">
        <f t="shared" si="0"/>
        <v>111.38784327322017</v>
      </c>
      <c r="H11" s="11"/>
      <c r="I11" s="2"/>
      <c r="J11" s="2"/>
      <c r="K11" s="2"/>
      <c r="L11" s="2"/>
    </row>
    <row r="12" spans="1:12" s="1" customFormat="1" ht="18.75" customHeight="1" x14ac:dyDescent="0.2">
      <c r="A12" s="110" t="s">
        <v>9</v>
      </c>
      <c r="B12" s="111"/>
      <c r="C12" s="19" t="s">
        <v>95</v>
      </c>
      <c r="D12" s="20">
        <f>SUM(D13:D19)</f>
        <v>181418.9</v>
      </c>
      <c r="E12" s="20">
        <f t="shared" ref="E12:F12" si="1">SUM(E13:E19)</f>
        <v>0</v>
      </c>
      <c r="F12" s="20">
        <f t="shared" si="1"/>
        <v>202078.60000000003</v>
      </c>
      <c r="G12" s="38">
        <f t="shared" ref="G12:G19" si="2">F12/D12*100</f>
        <v>111.38784327322017</v>
      </c>
      <c r="H12" s="11"/>
      <c r="I12" s="2"/>
      <c r="J12" s="2"/>
      <c r="K12" s="2"/>
      <c r="L12" s="2"/>
    </row>
    <row r="13" spans="1:12" s="1" customFormat="1" ht="123.75" customHeight="1" x14ac:dyDescent="0.2">
      <c r="A13" s="110" t="s">
        <v>84</v>
      </c>
      <c r="B13" s="111"/>
      <c r="C13" s="73" t="s">
        <v>77</v>
      </c>
      <c r="D13" s="75">
        <v>174918.9</v>
      </c>
      <c r="E13" s="75"/>
      <c r="F13" s="75">
        <v>191852.3</v>
      </c>
      <c r="G13" s="38">
        <f t="shared" si="2"/>
        <v>109.68071489130105</v>
      </c>
      <c r="H13" s="11"/>
      <c r="I13" s="2"/>
      <c r="J13" s="2"/>
      <c r="K13" s="2"/>
      <c r="L13" s="2"/>
    </row>
    <row r="14" spans="1:12" s="1" customFormat="1" ht="116.25" customHeight="1" x14ac:dyDescent="0.2">
      <c r="A14" s="110" t="s">
        <v>85</v>
      </c>
      <c r="B14" s="111"/>
      <c r="C14" s="73" t="s">
        <v>78</v>
      </c>
      <c r="D14" s="75">
        <v>600</v>
      </c>
      <c r="E14" s="75"/>
      <c r="F14" s="75">
        <v>619.1</v>
      </c>
      <c r="G14" s="38">
        <f t="shared" si="2"/>
        <v>103.18333333333334</v>
      </c>
      <c r="H14" s="11"/>
      <c r="I14" s="2"/>
      <c r="J14" s="2"/>
      <c r="K14" s="2"/>
      <c r="L14" s="2"/>
    </row>
    <row r="15" spans="1:12" s="1" customFormat="1" ht="91.5" customHeight="1" x14ac:dyDescent="0.2">
      <c r="A15" s="110" t="s">
        <v>86</v>
      </c>
      <c r="B15" s="111"/>
      <c r="C15" s="73" t="s">
        <v>79</v>
      </c>
      <c r="D15" s="75">
        <v>1900</v>
      </c>
      <c r="E15" s="75"/>
      <c r="F15" s="75">
        <v>2853.7</v>
      </c>
      <c r="G15" s="38">
        <f t="shared" si="2"/>
        <v>150.19473684210524</v>
      </c>
      <c r="H15" s="11"/>
      <c r="I15" s="2"/>
      <c r="J15" s="2"/>
      <c r="K15" s="2"/>
      <c r="L15" s="2"/>
    </row>
    <row r="16" spans="1:12" s="1" customFormat="1" ht="99.75" customHeight="1" x14ac:dyDescent="0.2">
      <c r="A16" s="110" t="s">
        <v>87</v>
      </c>
      <c r="B16" s="111"/>
      <c r="C16" s="73" t="s">
        <v>80</v>
      </c>
      <c r="D16" s="75">
        <v>250</v>
      </c>
      <c r="E16" s="75"/>
      <c r="F16" s="75">
        <v>169.4</v>
      </c>
      <c r="G16" s="38">
        <f t="shared" si="2"/>
        <v>67.759999999999991</v>
      </c>
      <c r="H16" s="11"/>
      <c r="I16" s="2"/>
      <c r="J16" s="2"/>
      <c r="K16" s="2"/>
      <c r="L16" s="2"/>
    </row>
    <row r="17" spans="1:12" s="1" customFormat="1" ht="159.75" customHeight="1" x14ac:dyDescent="0.2">
      <c r="A17" s="110" t="s">
        <v>88</v>
      </c>
      <c r="B17" s="111"/>
      <c r="C17" s="73" t="s">
        <v>83</v>
      </c>
      <c r="D17" s="75">
        <v>150</v>
      </c>
      <c r="E17" s="75"/>
      <c r="F17" s="75">
        <v>229.2</v>
      </c>
      <c r="G17" s="38">
        <f t="shared" si="2"/>
        <v>152.80000000000001</v>
      </c>
      <c r="H17" s="11"/>
      <c r="I17" s="2"/>
      <c r="J17" s="2"/>
      <c r="K17" s="2"/>
      <c r="L17" s="2"/>
    </row>
    <row r="18" spans="1:12" ht="67.5" customHeight="1" x14ac:dyDescent="0.3">
      <c r="A18" s="107" t="s">
        <v>89</v>
      </c>
      <c r="B18" s="107"/>
      <c r="C18" s="73" t="s">
        <v>81</v>
      </c>
      <c r="D18" s="76">
        <v>1450</v>
      </c>
      <c r="E18" s="76"/>
      <c r="F18" s="76">
        <v>2606.1999999999998</v>
      </c>
      <c r="G18" s="38">
        <f t="shared" si="2"/>
        <v>179.73793103448276</v>
      </c>
      <c r="H18" s="23"/>
      <c r="I18" s="2"/>
      <c r="J18" s="2"/>
      <c r="K18" s="2"/>
      <c r="L18" s="2"/>
    </row>
    <row r="19" spans="1:12" s="1" customFormat="1" ht="68.25" customHeight="1" x14ac:dyDescent="0.3">
      <c r="A19" s="112" t="s">
        <v>90</v>
      </c>
      <c r="B19" s="113"/>
      <c r="C19" s="73" t="s">
        <v>82</v>
      </c>
      <c r="D19" s="76">
        <v>2150</v>
      </c>
      <c r="E19" s="76"/>
      <c r="F19" s="76">
        <v>3748.7</v>
      </c>
      <c r="G19" s="38">
        <f t="shared" si="2"/>
        <v>174.35813953488372</v>
      </c>
      <c r="H19" s="23"/>
      <c r="I19" s="2"/>
      <c r="J19" s="2"/>
      <c r="K19" s="2"/>
      <c r="L19" s="2"/>
    </row>
    <row r="20" spans="1:12" ht="39.75" x14ac:dyDescent="0.3">
      <c r="A20" s="108" t="s">
        <v>53</v>
      </c>
      <c r="B20" s="109"/>
      <c r="C20" s="68" t="s">
        <v>55</v>
      </c>
      <c r="D20" s="24">
        <f>D21+D22+D23+D24</f>
        <v>6074</v>
      </c>
      <c r="E20" s="24">
        <f>E21+E22+E23+E24</f>
        <v>0</v>
      </c>
      <c r="F20" s="24">
        <f>F21+F22+F23+F24</f>
        <v>6268.2</v>
      </c>
      <c r="G20" s="37">
        <f t="shared" si="0"/>
        <v>103.19723411261113</v>
      </c>
      <c r="H20" s="23"/>
      <c r="I20" s="2"/>
      <c r="J20" s="2"/>
      <c r="K20" s="2"/>
      <c r="L20" s="2"/>
    </row>
    <row r="21" spans="1:12" ht="78" x14ac:dyDescent="0.3">
      <c r="A21" s="110" t="s">
        <v>10</v>
      </c>
      <c r="B21" s="111"/>
      <c r="C21" s="74" t="s">
        <v>11</v>
      </c>
      <c r="D21" s="20">
        <v>3203.5</v>
      </c>
      <c r="E21" s="20"/>
      <c r="F21" s="21">
        <v>3238.4</v>
      </c>
      <c r="G21" s="38">
        <f t="shared" si="0"/>
        <v>101.08943343218355</v>
      </c>
      <c r="H21" s="23"/>
      <c r="I21" s="2"/>
      <c r="J21" s="2"/>
      <c r="K21" s="2"/>
      <c r="L21" s="2"/>
    </row>
    <row r="22" spans="1:12" ht="78" x14ac:dyDescent="0.3">
      <c r="A22" s="110" t="s">
        <v>12</v>
      </c>
      <c r="B22" s="111"/>
      <c r="C22" s="74" t="s">
        <v>13</v>
      </c>
      <c r="D22" s="20">
        <v>20.5</v>
      </c>
      <c r="E22" s="20"/>
      <c r="F22" s="21">
        <v>18.7</v>
      </c>
      <c r="G22" s="38">
        <f t="shared" si="0"/>
        <v>91.219512195121951</v>
      </c>
      <c r="H22" s="23"/>
      <c r="I22" s="2"/>
      <c r="J22" s="2"/>
      <c r="K22" s="2"/>
      <c r="L22" s="2"/>
    </row>
    <row r="23" spans="1:12" ht="78" x14ac:dyDescent="0.3">
      <c r="A23" s="110" t="s">
        <v>14</v>
      </c>
      <c r="B23" s="111"/>
      <c r="C23" s="74" t="s">
        <v>15</v>
      </c>
      <c r="D23" s="20">
        <v>3150</v>
      </c>
      <c r="E23" s="20"/>
      <c r="F23" s="21">
        <v>3363.6</v>
      </c>
      <c r="G23" s="38">
        <f t="shared" si="0"/>
        <v>106.78095238095237</v>
      </c>
      <c r="H23" s="23"/>
      <c r="I23" s="2"/>
      <c r="J23" s="2"/>
      <c r="K23" s="2"/>
      <c r="L23" s="2"/>
    </row>
    <row r="24" spans="1:12" ht="78" x14ac:dyDescent="0.3">
      <c r="A24" s="110" t="s">
        <v>16</v>
      </c>
      <c r="B24" s="111"/>
      <c r="C24" s="74" t="s">
        <v>17</v>
      </c>
      <c r="D24" s="20">
        <v>-300</v>
      </c>
      <c r="E24" s="20"/>
      <c r="F24" s="21">
        <v>-352.5</v>
      </c>
      <c r="G24" s="38">
        <v>0</v>
      </c>
      <c r="H24" s="23"/>
      <c r="I24" s="2"/>
      <c r="J24" s="2"/>
      <c r="K24" s="2"/>
      <c r="L24" s="2"/>
    </row>
    <row r="25" spans="1:12" ht="15" x14ac:dyDescent="0.3">
      <c r="A25" s="105" t="s">
        <v>18</v>
      </c>
      <c r="B25" s="106"/>
      <c r="C25" s="25" t="s">
        <v>19</v>
      </c>
      <c r="D25" s="24">
        <f>D29+D30+D31+D26</f>
        <v>52067</v>
      </c>
      <c r="E25" s="24">
        <f>E29+E30+E31+E26</f>
        <v>0</v>
      </c>
      <c r="F25" s="24">
        <f>F29+F30+F31+F26</f>
        <v>54138.8</v>
      </c>
      <c r="G25" s="14">
        <f t="shared" si="0"/>
        <v>103.97910384696642</v>
      </c>
      <c r="H25" s="23"/>
      <c r="I25" s="2"/>
      <c r="J25" s="2"/>
      <c r="K25" s="2"/>
      <c r="L25" s="2"/>
    </row>
    <row r="26" spans="1:12" ht="33.75" customHeight="1" x14ac:dyDescent="0.3">
      <c r="A26" s="26" t="s">
        <v>56</v>
      </c>
      <c r="B26" s="27"/>
      <c r="C26" s="28" t="s">
        <v>96</v>
      </c>
      <c r="D26" s="20">
        <f>SUM(D27:D28)</f>
        <v>45149</v>
      </c>
      <c r="E26" s="20">
        <f t="shared" ref="E26:F26" si="3">SUM(E27:E28)</f>
        <v>0</v>
      </c>
      <c r="F26" s="20">
        <f t="shared" si="3"/>
        <v>46497.3</v>
      </c>
      <c r="G26" s="14">
        <f t="shared" si="0"/>
        <v>102.98633413807616</v>
      </c>
      <c r="H26" s="23"/>
      <c r="I26" s="2"/>
      <c r="J26" s="2"/>
      <c r="K26" s="2"/>
      <c r="L26" s="2"/>
    </row>
    <row r="27" spans="1:12" s="1" customFormat="1" ht="39.75" customHeight="1" x14ac:dyDescent="0.3">
      <c r="A27" s="112" t="s">
        <v>93</v>
      </c>
      <c r="B27" s="113"/>
      <c r="C27" s="78" t="s">
        <v>91</v>
      </c>
      <c r="D27" s="76">
        <v>24145</v>
      </c>
      <c r="E27" s="79"/>
      <c r="F27" s="80">
        <v>30829.9</v>
      </c>
      <c r="G27" s="75">
        <f t="shared" si="0"/>
        <v>127.68647753158004</v>
      </c>
      <c r="H27" s="23"/>
      <c r="I27" s="2"/>
      <c r="J27" s="2"/>
      <c r="K27" s="2"/>
      <c r="L27" s="2"/>
    </row>
    <row r="28" spans="1:12" s="1" customFormat="1" ht="63" customHeight="1" x14ac:dyDescent="0.3">
      <c r="A28" s="112" t="s">
        <v>94</v>
      </c>
      <c r="B28" s="113"/>
      <c r="C28" s="78" t="s">
        <v>92</v>
      </c>
      <c r="D28" s="76">
        <v>21004</v>
      </c>
      <c r="E28" s="79"/>
      <c r="F28" s="80">
        <v>15667.4</v>
      </c>
      <c r="G28" s="75">
        <f t="shared" si="0"/>
        <v>74.592458579318219</v>
      </c>
      <c r="H28" s="23"/>
      <c r="I28" s="2"/>
      <c r="J28" s="2"/>
      <c r="K28" s="2"/>
      <c r="L28" s="2"/>
    </row>
    <row r="29" spans="1:12" ht="27" x14ac:dyDescent="0.3">
      <c r="A29" s="112" t="s">
        <v>57</v>
      </c>
      <c r="B29" s="113"/>
      <c r="C29" s="29" t="s">
        <v>99</v>
      </c>
      <c r="D29" s="30">
        <v>0</v>
      </c>
      <c r="E29" s="30"/>
      <c r="F29" s="31">
        <v>16.7</v>
      </c>
      <c r="G29" s="22" t="e">
        <f t="shared" si="0"/>
        <v>#DIV/0!</v>
      </c>
      <c r="H29" s="23"/>
      <c r="I29" s="2"/>
      <c r="J29" s="2"/>
      <c r="K29" s="2"/>
      <c r="L29" s="2"/>
    </row>
    <row r="30" spans="1:12" ht="15" x14ac:dyDescent="0.3">
      <c r="A30" s="112" t="s">
        <v>20</v>
      </c>
      <c r="B30" s="113"/>
      <c r="C30" s="32" t="s">
        <v>98</v>
      </c>
      <c r="D30" s="30">
        <v>823</v>
      </c>
      <c r="E30" s="30"/>
      <c r="F30" s="31">
        <v>1592.7</v>
      </c>
      <c r="G30" s="22">
        <f t="shared" si="0"/>
        <v>193.52369380315918</v>
      </c>
      <c r="H30" s="23"/>
      <c r="I30" s="2"/>
      <c r="J30" s="2"/>
      <c r="K30" s="2"/>
      <c r="L30" s="2"/>
    </row>
    <row r="31" spans="1:12" ht="33.75" customHeight="1" x14ac:dyDescent="0.3">
      <c r="A31" s="112" t="s">
        <v>21</v>
      </c>
      <c r="B31" s="113"/>
      <c r="C31" s="29" t="s">
        <v>100</v>
      </c>
      <c r="D31" s="30">
        <v>6095</v>
      </c>
      <c r="E31" s="30"/>
      <c r="F31" s="31">
        <v>6032.1</v>
      </c>
      <c r="G31" s="22">
        <f t="shared" si="0"/>
        <v>98.968006562756358</v>
      </c>
      <c r="H31" s="23"/>
      <c r="I31" s="2"/>
      <c r="J31" s="2"/>
      <c r="K31" s="2"/>
      <c r="L31" s="2"/>
    </row>
    <row r="32" spans="1:12" s="1" customFormat="1" ht="15" x14ac:dyDescent="0.3">
      <c r="A32" s="67" t="s">
        <v>50</v>
      </c>
      <c r="B32" s="59"/>
      <c r="C32" s="60" t="s">
        <v>51</v>
      </c>
      <c r="D32" s="64">
        <f>D33</f>
        <v>10537.8</v>
      </c>
      <c r="E32" s="64"/>
      <c r="F32" s="65">
        <f>F33</f>
        <v>11409.5</v>
      </c>
      <c r="G32" s="66">
        <f t="shared" si="0"/>
        <v>108.27212511150334</v>
      </c>
      <c r="H32" s="23"/>
      <c r="I32" s="2"/>
      <c r="J32" s="2"/>
      <c r="K32" s="2"/>
      <c r="L32" s="2"/>
    </row>
    <row r="33" spans="1:12" ht="15" x14ac:dyDescent="0.3">
      <c r="A33" s="26" t="s">
        <v>22</v>
      </c>
      <c r="B33" s="27"/>
      <c r="C33" s="61" t="s">
        <v>97</v>
      </c>
      <c r="D33" s="62">
        <f>D34+D35</f>
        <v>10537.8</v>
      </c>
      <c r="E33" s="62">
        <f>E34+E35</f>
        <v>0</v>
      </c>
      <c r="F33" s="62">
        <f>F34+F35</f>
        <v>11409.5</v>
      </c>
      <c r="G33" s="63">
        <f t="shared" si="0"/>
        <v>108.27212511150334</v>
      </c>
      <c r="H33" s="23"/>
      <c r="I33" s="2"/>
      <c r="J33" s="2"/>
      <c r="K33" s="2"/>
      <c r="L33" s="2"/>
    </row>
    <row r="34" spans="1:12" ht="15" x14ac:dyDescent="0.3">
      <c r="A34" s="26" t="s">
        <v>48</v>
      </c>
      <c r="B34" s="27"/>
      <c r="C34" s="29" t="s">
        <v>23</v>
      </c>
      <c r="D34" s="30">
        <v>1600.8</v>
      </c>
      <c r="E34" s="30"/>
      <c r="F34" s="31">
        <v>1691.5</v>
      </c>
      <c r="G34" s="22">
        <f t="shared" si="0"/>
        <v>105.66591704147928</v>
      </c>
      <c r="H34" s="23"/>
      <c r="I34" s="2"/>
      <c r="J34" s="2"/>
      <c r="K34" s="2"/>
      <c r="L34" s="2"/>
    </row>
    <row r="35" spans="1:12" ht="15" x14ac:dyDescent="0.3">
      <c r="A35" s="26" t="s">
        <v>49</v>
      </c>
      <c r="B35" s="27"/>
      <c r="C35" s="29" t="s">
        <v>24</v>
      </c>
      <c r="D35" s="30">
        <v>8937</v>
      </c>
      <c r="E35" s="30"/>
      <c r="F35" s="31">
        <v>9718</v>
      </c>
      <c r="G35" s="22">
        <f t="shared" si="0"/>
        <v>108.73895043079334</v>
      </c>
      <c r="H35" s="23"/>
      <c r="I35" s="2"/>
      <c r="J35" s="2"/>
      <c r="K35" s="2"/>
      <c r="L35" s="2"/>
    </row>
    <row r="36" spans="1:12" ht="15" x14ac:dyDescent="0.3">
      <c r="A36" s="105" t="s">
        <v>58</v>
      </c>
      <c r="B36" s="106"/>
      <c r="C36" s="35" t="s">
        <v>25</v>
      </c>
      <c r="D36" s="34">
        <f>D37+D38</f>
        <v>3952.7</v>
      </c>
      <c r="E36" s="34"/>
      <c r="F36" s="36">
        <f>F37+F38</f>
        <v>5669.4</v>
      </c>
      <c r="G36" s="14">
        <f t="shared" si="0"/>
        <v>143.43107243150251</v>
      </c>
      <c r="H36" s="23"/>
      <c r="I36" s="2"/>
      <c r="J36" s="2"/>
      <c r="K36" s="2"/>
      <c r="L36" s="2"/>
    </row>
    <row r="37" spans="1:12" s="1" customFormat="1" ht="53.25" customHeight="1" x14ac:dyDescent="0.3">
      <c r="A37" s="114" t="s">
        <v>101</v>
      </c>
      <c r="B37" s="114"/>
      <c r="C37" s="77" t="s">
        <v>103</v>
      </c>
      <c r="D37" s="62">
        <v>3897.7</v>
      </c>
      <c r="E37" s="62"/>
      <c r="F37" s="81">
        <v>5614.4</v>
      </c>
      <c r="G37" s="63">
        <f t="shared" si="0"/>
        <v>144.04392333940527</v>
      </c>
      <c r="H37" s="23"/>
      <c r="I37" s="2"/>
      <c r="J37" s="2"/>
      <c r="K37" s="2"/>
      <c r="L37" s="2"/>
    </row>
    <row r="38" spans="1:12" s="1" customFormat="1" ht="32.25" customHeight="1" x14ac:dyDescent="0.3">
      <c r="A38" s="114" t="s">
        <v>102</v>
      </c>
      <c r="B38" s="114"/>
      <c r="C38" s="77" t="s">
        <v>104</v>
      </c>
      <c r="D38" s="62">
        <v>55</v>
      </c>
      <c r="E38" s="62"/>
      <c r="F38" s="81">
        <v>55</v>
      </c>
      <c r="G38" s="63">
        <f t="shared" si="0"/>
        <v>100</v>
      </c>
      <c r="H38" s="23"/>
      <c r="I38" s="2"/>
      <c r="J38" s="2"/>
      <c r="K38" s="2"/>
      <c r="L38" s="2"/>
    </row>
    <row r="39" spans="1:12" ht="39.75" x14ac:dyDescent="0.3">
      <c r="A39" s="105" t="s">
        <v>59</v>
      </c>
      <c r="B39" s="106"/>
      <c r="C39" s="60" t="s">
        <v>60</v>
      </c>
      <c r="D39" s="34">
        <v>0</v>
      </c>
      <c r="E39" s="34"/>
      <c r="F39" s="36">
        <v>0</v>
      </c>
      <c r="G39" s="37">
        <v>0</v>
      </c>
      <c r="H39" s="23"/>
      <c r="I39" s="2"/>
      <c r="J39" s="2"/>
      <c r="K39" s="2"/>
      <c r="L39" s="2"/>
    </row>
    <row r="40" spans="1:12" ht="63" customHeight="1" x14ac:dyDescent="0.3">
      <c r="A40" s="17" t="s">
        <v>62</v>
      </c>
      <c r="B40" s="18"/>
      <c r="C40" s="60" t="s">
        <v>61</v>
      </c>
      <c r="D40" s="34">
        <f>SUM(D41:D45)</f>
        <v>11200.7</v>
      </c>
      <c r="E40" s="34">
        <f t="shared" ref="E40:F40" si="4">SUM(E41:E45)</f>
        <v>0</v>
      </c>
      <c r="F40" s="34">
        <f t="shared" si="4"/>
        <v>13109.4</v>
      </c>
      <c r="G40" s="37">
        <f t="shared" si="0"/>
        <v>117.04089922951243</v>
      </c>
      <c r="H40" s="23"/>
      <c r="I40" s="2"/>
      <c r="J40" s="2"/>
      <c r="K40" s="2"/>
      <c r="L40" s="2"/>
    </row>
    <row r="41" spans="1:12" s="1" customFormat="1" ht="87.75" customHeight="1" x14ac:dyDescent="0.3">
      <c r="A41" s="114" t="s">
        <v>110</v>
      </c>
      <c r="B41" s="114"/>
      <c r="C41" s="78" t="s">
        <v>105</v>
      </c>
      <c r="D41" s="62">
        <v>10201.5</v>
      </c>
      <c r="E41" s="62"/>
      <c r="F41" s="81">
        <v>11348.4</v>
      </c>
      <c r="G41" s="75">
        <f t="shared" si="0"/>
        <v>111.24246434347889</v>
      </c>
      <c r="H41" s="23"/>
      <c r="I41" s="2"/>
      <c r="J41" s="2"/>
      <c r="K41" s="2"/>
      <c r="L41" s="2"/>
    </row>
    <row r="42" spans="1:12" s="1" customFormat="1" ht="82.5" customHeight="1" x14ac:dyDescent="0.3">
      <c r="A42" s="114" t="s">
        <v>111</v>
      </c>
      <c r="B42" s="114"/>
      <c r="C42" s="78" t="s">
        <v>106</v>
      </c>
      <c r="D42" s="62">
        <v>200</v>
      </c>
      <c r="E42" s="62"/>
      <c r="F42" s="81">
        <v>388.4</v>
      </c>
      <c r="G42" s="75">
        <f t="shared" si="0"/>
        <v>194.2</v>
      </c>
      <c r="H42" s="23"/>
      <c r="I42" s="2"/>
      <c r="J42" s="2"/>
      <c r="K42" s="2"/>
      <c r="L42" s="2"/>
    </row>
    <row r="43" spans="1:12" s="1" customFormat="1" ht="78" customHeight="1" x14ac:dyDescent="0.3">
      <c r="A43" s="114" t="s">
        <v>112</v>
      </c>
      <c r="B43" s="114"/>
      <c r="C43" s="78" t="s">
        <v>107</v>
      </c>
      <c r="D43" s="62">
        <v>595.20000000000005</v>
      </c>
      <c r="E43" s="62"/>
      <c r="F43" s="81">
        <v>966.2</v>
      </c>
      <c r="G43" s="75">
        <f t="shared" si="0"/>
        <v>162.33198924731184</v>
      </c>
      <c r="H43" s="23"/>
      <c r="I43" s="2"/>
      <c r="J43" s="2"/>
      <c r="K43" s="2"/>
      <c r="L43" s="2"/>
    </row>
    <row r="44" spans="1:12" s="1" customFormat="1" ht="49.5" customHeight="1" x14ac:dyDescent="0.3">
      <c r="A44" s="114" t="s">
        <v>113</v>
      </c>
      <c r="B44" s="114"/>
      <c r="C44" s="78" t="s">
        <v>108</v>
      </c>
      <c r="D44" s="62">
        <v>204</v>
      </c>
      <c r="E44" s="62"/>
      <c r="F44" s="81">
        <v>316.60000000000002</v>
      </c>
      <c r="G44" s="75">
        <f t="shared" si="0"/>
        <v>155.19607843137254</v>
      </c>
      <c r="H44" s="23"/>
      <c r="I44" s="2"/>
      <c r="J44" s="2"/>
      <c r="K44" s="2"/>
      <c r="L44" s="2"/>
    </row>
    <row r="45" spans="1:12" s="1" customFormat="1" ht="54.75" customHeight="1" x14ac:dyDescent="0.3">
      <c r="A45" s="114" t="s">
        <v>114</v>
      </c>
      <c r="B45" s="114"/>
      <c r="C45" s="78" t="s">
        <v>109</v>
      </c>
      <c r="D45" s="62">
        <v>0</v>
      </c>
      <c r="E45" s="62"/>
      <c r="F45" s="81">
        <v>89.8</v>
      </c>
      <c r="G45" s="75" t="e">
        <f t="shared" si="0"/>
        <v>#DIV/0!</v>
      </c>
      <c r="H45" s="23"/>
      <c r="I45" s="2"/>
      <c r="J45" s="2"/>
      <c r="K45" s="2"/>
      <c r="L45" s="2"/>
    </row>
    <row r="46" spans="1:12" ht="27" x14ac:dyDescent="0.3">
      <c r="A46" s="105" t="s">
        <v>26</v>
      </c>
      <c r="B46" s="106"/>
      <c r="C46" s="33" t="s">
        <v>27</v>
      </c>
      <c r="D46" s="34">
        <f>D47+D48+D49+D50</f>
        <v>601.6</v>
      </c>
      <c r="E46" s="34">
        <f>E47+E48+E49+E50</f>
        <v>0</v>
      </c>
      <c r="F46" s="34">
        <f>F47+F48+F49+F50</f>
        <v>2303.1999999999998</v>
      </c>
      <c r="G46" s="14">
        <f t="shared" si="0"/>
        <v>382.84574468085106</v>
      </c>
      <c r="H46" s="23"/>
      <c r="I46" s="2"/>
      <c r="J46" s="2"/>
      <c r="K46" s="2"/>
      <c r="L46" s="2"/>
    </row>
    <row r="47" spans="1:12" ht="37.5" customHeight="1" x14ac:dyDescent="0.3">
      <c r="A47" s="112" t="s">
        <v>28</v>
      </c>
      <c r="B47" s="113"/>
      <c r="C47" s="29" t="s">
        <v>29</v>
      </c>
      <c r="D47" s="30">
        <v>85.7</v>
      </c>
      <c r="E47" s="30"/>
      <c r="F47" s="31">
        <v>120.6</v>
      </c>
      <c r="G47" s="22">
        <f t="shared" si="0"/>
        <v>140.72345390898482</v>
      </c>
      <c r="H47" s="23"/>
      <c r="I47" s="2"/>
      <c r="J47" s="2"/>
      <c r="K47" s="2"/>
      <c r="L47" s="2"/>
    </row>
    <row r="48" spans="1:12" ht="32.25" customHeight="1" x14ac:dyDescent="0.3">
      <c r="A48" s="112" t="s">
        <v>63</v>
      </c>
      <c r="B48" s="113"/>
      <c r="C48" s="29" t="s">
        <v>47</v>
      </c>
      <c r="D48" s="30">
        <v>37.9</v>
      </c>
      <c r="E48" s="30"/>
      <c r="F48" s="31">
        <v>34</v>
      </c>
      <c r="G48" s="38">
        <f t="shared" si="0"/>
        <v>89.709762532981529</v>
      </c>
      <c r="H48" s="23"/>
      <c r="I48" s="2"/>
      <c r="J48" s="2"/>
      <c r="K48" s="2"/>
      <c r="L48" s="2"/>
    </row>
    <row r="49" spans="1:12" ht="27" x14ac:dyDescent="0.3">
      <c r="A49" s="112" t="s">
        <v>45</v>
      </c>
      <c r="B49" s="113"/>
      <c r="C49" s="29" t="s">
        <v>46</v>
      </c>
      <c r="D49" s="30">
        <v>478</v>
      </c>
      <c r="E49" s="30"/>
      <c r="F49" s="31">
        <v>2148.6</v>
      </c>
      <c r="G49" s="38">
        <f t="shared" si="0"/>
        <v>449.49790794979077</v>
      </c>
      <c r="H49" s="23"/>
      <c r="I49" s="2"/>
      <c r="J49" s="2"/>
      <c r="K49" s="2"/>
      <c r="L49" s="2"/>
    </row>
    <row r="50" spans="1:12" ht="52.5" hidden="1" x14ac:dyDescent="0.3">
      <c r="A50" s="112" t="s">
        <v>30</v>
      </c>
      <c r="B50" s="113"/>
      <c r="C50" s="29" t="s">
        <v>31</v>
      </c>
      <c r="D50" s="30">
        <v>0</v>
      </c>
      <c r="E50" s="30"/>
      <c r="F50" s="31">
        <v>0</v>
      </c>
      <c r="G50" s="38" t="e">
        <f t="shared" si="0"/>
        <v>#DIV/0!</v>
      </c>
      <c r="H50" s="23"/>
      <c r="I50" s="2"/>
      <c r="J50" s="2"/>
      <c r="K50" s="2"/>
      <c r="L50" s="2"/>
    </row>
    <row r="51" spans="1:12" ht="27" x14ac:dyDescent="0.3">
      <c r="A51" s="105" t="s">
        <v>65</v>
      </c>
      <c r="B51" s="106"/>
      <c r="C51" s="33" t="s">
        <v>64</v>
      </c>
      <c r="D51" s="34">
        <f>D52+D53+D54</f>
        <v>12786.4</v>
      </c>
      <c r="E51" s="34">
        <f t="shared" ref="E51:F51" si="5">E52+E53+E54</f>
        <v>0</v>
      </c>
      <c r="F51" s="34">
        <f t="shared" si="5"/>
        <v>19530.899999999998</v>
      </c>
      <c r="G51" s="37">
        <f t="shared" si="0"/>
        <v>152.74745041606707</v>
      </c>
      <c r="H51" s="23"/>
      <c r="I51" s="2"/>
      <c r="J51" s="2"/>
      <c r="K51" s="2"/>
      <c r="L51" s="2"/>
    </row>
    <row r="52" spans="1:12" s="1" customFormat="1" ht="38.25" customHeight="1" x14ac:dyDescent="0.3">
      <c r="A52" s="88" t="s">
        <v>123</v>
      </c>
      <c r="B52" s="115"/>
      <c r="C52" s="78" t="s">
        <v>117</v>
      </c>
      <c r="D52" s="82">
        <v>11954</v>
      </c>
      <c r="E52" s="30"/>
      <c r="F52" s="31">
        <v>12338.3</v>
      </c>
      <c r="G52" s="38">
        <f t="shared" si="0"/>
        <v>103.21482349004516</v>
      </c>
      <c r="H52" s="23"/>
      <c r="I52" s="2"/>
      <c r="J52" s="2"/>
      <c r="K52" s="2"/>
      <c r="L52" s="2"/>
    </row>
    <row r="53" spans="1:12" s="1" customFormat="1" ht="42" customHeight="1" x14ac:dyDescent="0.3">
      <c r="A53" s="88" t="s">
        <v>124</v>
      </c>
      <c r="B53" s="115"/>
      <c r="C53" s="78" t="s">
        <v>118</v>
      </c>
      <c r="D53" s="82">
        <v>832.4</v>
      </c>
      <c r="E53" s="30"/>
      <c r="F53" s="31">
        <v>1191.4000000000001</v>
      </c>
      <c r="G53" s="38">
        <f t="shared" si="0"/>
        <v>143.12830370014419</v>
      </c>
      <c r="H53" s="23"/>
      <c r="I53" s="2"/>
      <c r="J53" s="2"/>
      <c r="K53" s="2"/>
      <c r="L53" s="2"/>
    </row>
    <row r="54" spans="1:12" s="1" customFormat="1" ht="36.75" customHeight="1" x14ac:dyDescent="0.3">
      <c r="A54" s="88" t="s">
        <v>125</v>
      </c>
      <c r="B54" s="115"/>
      <c r="C54" s="78" t="s">
        <v>119</v>
      </c>
      <c r="D54" s="82">
        <v>0</v>
      </c>
      <c r="E54" s="30"/>
      <c r="F54" s="31">
        <v>6001.2</v>
      </c>
      <c r="G54" s="38" t="e">
        <f t="shared" si="0"/>
        <v>#DIV/0!</v>
      </c>
      <c r="H54" s="23"/>
      <c r="I54" s="2"/>
      <c r="J54" s="2"/>
      <c r="K54" s="2"/>
      <c r="L54" s="2"/>
    </row>
    <row r="55" spans="1:12" ht="27" x14ac:dyDescent="0.3">
      <c r="A55" s="105" t="s">
        <v>66</v>
      </c>
      <c r="B55" s="106"/>
      <c r="C55" s="33" t="s">
        <v>32</v>
      </c>
      <c r="D55" s="34">
        <f>D56+D57+D58</f>
        <v>900</v>
      </c>
      <c r="E55" s="34">
        <f t="shared" ref="E55:F55" si="6">E56+E57+E58</f>
        <v>0</v>
      </c>
      <c r="F55" s="34">
        <f t="shared" si="6"/>
        <v>3439.2</v>
      </c>
      <c r="G55" s="37">
        <f t="shared" si="0"/>
        <v>382.13333333333333</v>
      </c>
      <c r="H55" s="23"/>
      <c r="I55" s="2"/>
      <c r="J55" s="2"/>
      <c r="K55" s="2"/>
      <c r="L55" s="2"/>
    </row>
    <row r="56" spans="1:12" s="1" customFormat="1" ht="94.5" customHeight="1" x14ac:dyDescent="0.3">
      <c r="A56" s="114" t="s">
        <v>126</v>
      </c>
      <c r="B56" s="114"/>
      <c r="C56" s="78" t="s">
        <v>120</v>
      </c>
      <c r="D56" s="30">
        <v>450</v>
      </c>
      <c r="E56" s="30"/>
      <c r="F56" s="31">
        <v>478.1</v>
      </c>
      <c r="G56" s="38">
        <f t="shared" si="0"/>
        <v>106.24444444444445</v>
      </c>
      <c r="H56" s="23"/>
      <c r="I56" s="2"/>
      <c r="J56" s="2"/>
      <c r="K56" s="2"/>
      <c r="L56" s="2"/>
    </row>
    <row r="57" spans="1:12" s="1" customFormat="1" ht="70.5" customHeight="1" x14ac:dyDescent="0.3">
      <c r="A57" s="114" t="s">
        <v>127</v>
      </c>
      <c r="B57" s="114"/>
      <c r="C57" s="78" t="s">
        <v>121</v>
      </c>
      <c r="D57" s="30">
        <v>410</v>
      </c>
      <c r="E57" s="30"/>
      <c r="F57" s="31">
        <v>463.1</v>
      </c>
      <c r="G57" s="38">
        <f t="shared" si="0"/>
        <v>112.95121951219514</v>
      </c>
      <c r="H57" s="23"/>
      <c r="I57" s="2"/>
      <c r="J57" s="2"/>
      <c r="K57" s="2"/>
      <c r="L57" s="2"/>
    </row>
    <row r="58" spans="1:12" s="1" customFormat="1" ht="60.75" customHeight="1" x14ac:dyDescent="0.3">
      <c r="A58" s="114" t="s">
        <v>128</v>
      </c>
      <c r="B58" s="114"/>
      <c r="C58" s="78" t="s">
        <v>122</v>
      </c>
      <c r="D58" s="30">
        <v>40</v>
      </c>
      <c r="E58" s="30"/>
      <c r="F58" s="31">
        <v>2498</v>
      </c>
      <c r="G58" s="38">
        <f t="shared" si="0"/>
        <v>6245</v>
      </c>
      <c r="H58" s="23"/>
      <c r="I58" s="2"/>
      <c r="J58" s="2"/>
      <c r="K58" s="2"/>
      <c r="L58" s="2"/>
    </row>
    <row r="59" spans="1:12" ht="15" x14ac:dyDescent="0.3">
      <c r="A59" s="105" t="s">
        <v>67</v>
      </c>
      <c r="B59" s="106"/>
      <c r="C59" s="33" t="s">
        <v>33</v>
      </c>
      <c r="D59" s="34">
        <f>SUM(D60:D74)</f>
        <v>990</v>
      </c>
      <c r="E59" s="34">
        <f t="shared" ref="E59:F59" si="7">SUM(E60:E74)</f>
        <v>0</v>
      </c>
      <c r="F59" s="34">
        <f t="shared" si="7"/>
        <v>5285.3</v>
      </c>
      <c r="G59" s="37">
        <f t="shared" si="0"/>
        <v>533.86868686868695</v>
      </c>
      <c r="H59" s="23"/>
      <c r="I59" s="2"/>
      <c r="J59" s="2"/>
      <c r="K59" s="2"/>
      <c r="L59" s="2"/>
    </row>
    <row r="60" spans="1:12" s="1" customFormat="1" ht="85.5" customHeight="1" x14ac:dyDescent="0.3">
      <c r="A60" s="88" t="s">
        <v>145</v>
      </c>
      <c r="B60" s="89"/>
      <c r="C60" s="78" t="s">
        <v>130</v>
      </c>
      <c r="D60" s="30">
        <v>26.5</v>
      </c>
      <c r="E60" s="30"/>
      <c r="F60" s="31">
        <v>33.799999999999997</v>
      </c>
      <c r="G60" s="38">
        <f t="shared" si="0"/>
        <v>127.54716981132074</v>
      </c>
      <c r="H60" s="23"/>
      <c r="I60" s="2"/>
      <c r="J60" s="2"/>
      <c r="K60" s="2"/>
      <c r="L60" s="2"/>
    </row>
    <row r="61" spans="1:12" s="1" customFormat="1" ht="103.5" customHeight="1" x14ac:dyDescent="0.3">
      <c r="A61" s="88" t="s">
        <v>146</v>
      </c>
      <c r="B61" s="89"/>
      <c r="C61" s="78" t="s">
        <v>131</v>
      </c>
      <c r="D61" s="30">
        <v>12</v>
      </c>
      <c r="E61" s="30"/>
      <c r="F61" s="31">
        <v>19.7</v>
      </c>
      <c r="G61" s="38">
        <f t="shared" si="0"/>
        <v>164.16666666666666</v>
      </c>
      <c r="H61" s="23"/>
      <c r="I61" s="2"/>
      <c r="J61" s="2"/>
      <c r="K61" s="2"/>
      <c r="L61" s="2"/>
    </row>
    <row r="62" spans="1:12" s="1" customFormat="1" ht="88.5" customHeight="1" x14ac:dyDescent="0.3">
      <c r="A62" s="88" t="s">
        <v>147</v>
      </c>
      <c r="B62" s="89"/>
      <c r="C62" s="78" t="s">
        <v>132</v>
      </c>
      <c r="D62" s="30">
        <v>33</v>
      </c>
      <c r="E62" s="30"/>
      <c r="F62" s="31">
        <v>36.9</v>
      </c>
      <c r="G62" s="38">
        <f t="shared" si="0"/>
        <v>111.81818181818181</v>
      </c>
      <c r="H62" s="23"/>
      <c r="I62" s="2"/>
      <c r="J62" s="2"/>
      <c r="K62" s="2"/>
      <c r="L62" s="2"/>
    </row>
    <row r="63" spans="1:12" s="1" customFormat="1" ht="99.75" customHeight="1" x14ac:dyDescent="0.3">
      <c r="A63" s="88" t="s">
        <v>148</v>
      </c>
      <c r="B63" s="89"/>
      <c r="C63" s="78" t="s">
        <v>133</v>
      </c>
      <c r="D63" s="30">
        <v>1.5</v>
      </c>
      <c r="E63" s="30"/>
      <c r="F63" s="31">
        <v>8.4</v>
      </c>
      <c r="G63" s="38">
        <f t="shared" si="0"/>
        <v>560</v>
      </c>
      <c r="H63" s="23"/>
      <c r="I63" s="2"/>
      <c r="J63" s="2"/>
      <c r="K63" s="2"/>
      <c r="L63" s="2"/>
    </row>
    <row r="64" spans="1:12" s="1" customFormat="1" ht="85.5" customHeight="1" x14ac:dyDescent="0.3">
      <c r="A64" s="88" t="s">
        <v>149</v>
      </c>
      <c r="B64" s="89"/>
      <c r="C64" s="78" t="s">
        <v>134</v>
      </c>
      <c r="D64" s="30">
        <v>12</v>
      </c>
      <c r="E64" s="30"/>
      <c r="F64" s="31">
        <v>12</v>
      </c>
      <c r="G64" s="38">
        <f t="shared" si="0"/>
        <v>100</v>
      </c>
      <c r="H64" s="23"/>
      <c r="I64" s="2"/>
      <c r="J64" s="2"/>
      <c r="K64" s="2"/>
      <c r="L64" s="2"/>
    </row>
    <row r="65" spans="1:12" s="1" customFormat="1" ht="105" customHeight="1" x14ac:dyDescent="0.3">
      <c r="A65" s="88" t="s">
        <v>150</v>
      </c>
      <c r="B65" s="89"/>
      <c r="C65" s="78" t="s">
        <v>135</v>
      </c>
      <c r="D65" s="30">
        <v>4</v>
      </c>
      <c r="E65" s="30"/>
      <c r="F65" s="31">
        <v>3.8</v>
      </c>
      <c r="G65" s="38">
        <f t="shared" si="0"/>
        <v>95</v>
      </c>
      <c r="H65" s="23"/>
      <c r="I65" s="2"/>
      <c r="J65" s="2"/>
      <c r="K65" s="2"/>
      <c r="L65" s="2"/>
    </row>
    <row r="66" spans="1:12" s="1" customFormat="1" ht="143.25" customHeight="1" x14ac:dyDescent="0.3">
      <c r="A66" s="88" t="s">
        <v>151</v>
      </c>
      <c r="B66" s="89"/>
      <c r="C66" s="78" t="s">
        <v>136</v>
      </c>
      <c r="D66" s="30">
        <v>0</v>
      </c>
      <c r="E66" s="30"/>
      <c r="F66" s="31">
        <v>-26.3</v>
      </c>
      <c r="G66" s="38" t="e">
        <f t="shared" si="0"/>
        <v>#DIV/0!</v>
      </c>
      <c r="H66" s="23"/>
      <c r="I66" s="2"/>
      <c r="J66" s="2"/>
      <c r="K66" s="2"/>
      <c r="L66" s="2"/>
    </row>
    <row r="67" spans="1:12" s="1" customFormat="1" ht="95.25" customHeight="1" x14ac:dyDescent="0.3">
      <c r="A67" s="88" t="s">
        <v>152</v>
      </c>
      <c r="B67" s="89"/>
      <c r="C67" s="78" t="s">
        <v>137</v>
      </c>
      <c r="D67" s="30">
        <v>1</v>
      </c>
      <c r="E67" s="30"/>
      <c r="F67" s="31">
        <v>0.9</v>
      </c>
      <c r="G67" s="38">
        <f t="shared" si="0"/>
        <v>90</v>
      </c>
      <c r="H67" s="23"/>
      <c r="I67" s="2"/>
      <c r="J67" s="2"/>
      <c r="K67" s="2"/>
      <c r="L67" s="2"/>
    </row>
    <row r="68" spans="1:12" s="1" customFormat="1" ht="78" customHeight="1" x14ac:dyDescent="0.3">
      <c r="A68" s="88" t="s">
        <v>153</v>
      </c>
      <c r="B68" s="89"/>
      <c r="C68" s="78" t="s">
        <v>138</v>
      </c>
      <c r="D68" s="30">
        <v>10</v>
      </c>
      <c r="E68" s="30"/>
      <c r="F68" s="31">
        <v>10.1</v>
      </c>
      <c r="G68" s="38">
        <f t="shared" si="0"/>
        <v>101</v>
      </c>
      <c r="H68" s="23"/>
      <c r="I68" s="2"/>
      <c r="J68" s="2"/>
      <c r="K68" s="2"/>
      <c r="L68" s="2"/>
    </row>
    <row r="69" spans="1:12" s="1" customFormat="1" ht="93.75" customHeight="1" x14ac:dyDescent="0.3">
      <c r="A69" s="88" t="s">
        <v>154</v>
      </c>
      <c r="B69" s="89"/>
      <c r="C69" s="78" t="s">
        <v>139</v>
      </c>
      <c r="D69" s="30">
        <v>31</v>
      </c>
      <c r="E69" s="30"/>
      <c r="F69" s="31">
        <v>39.6</v>
      </c>
      <c r="G69" s="38">
        <f t="shared" si="0"/>
        <v>127.74193548387099</v>
      </c>
      <c r="H69" s="23"/>
      <c r="I69" s="2"/>
      <c r="J69" s="2"/>
      <c r="K69" s="2"/>
      <c r="L69" s="2"/>
    </row>
    <row r="70" spans="1:12" s="1" customFormat="1" ht="90" customHeight="1" x14ac:dyDescent="0.3">
      <c r="A70" s="88" t="s">
        <v>155</v>
      </c>
      <c r="B70" s="89"/>
      <c r="C70" s="78" t="s">
        <v>140</v>
      </c>
      <c r="D70" s="30">
        <v>202</v>
      </c>
      <c r="E70" s="30"/>
      <c r="F70" s="31">
        <v>4314.3</v>
      </c>
      <c r="G70" s="38">
        <f t="shared" si="0"/>
        <v>2135.7920792079208</v>
      </c>
      <c r="H70" s="23"/>
      <c r="I70" s="2"/>
      <c r="J70" s="2"/>
      <c r="K70" s="2"/>
      <c r="L70" s="2"/>
    </row>
    <row r="71" spans="1:12" s="1" customFormat="1" ht="46.5" customHeight="1" x14ac:dyDescent="0.3">
      <c r="A71" s="88" t="s">
        <v>156</v>
      </c>
      <c r="B71" s="89"/>
      <c r="C71" s="78" t="s">
        <v>141</v>
      </c>
      <c r="D71" s="30">
        <v>0</v>
      </c>
      <c r="E71" s="30"/>
      <c r="F71" s="31">
        <v>70.099999999999994</v>
      </c>
      <c r="G71" s="38" t="e">
        <f t="shared" si="0"/>
        <v>#DIV/0!</v>
      </c>
      <c r="H71" s="23"/>
      <c r="I71" s="2"/>
      <c r="J71" s="2"/>
      <c r="K71" s="2"/>
      <c r="L71" s="2"/>
    </row>
    <row r="72" spans="1:12" s="1" customFormat="1" ht="69.75" customHeight="1" x14ac:dyDescent="0.3">
      <c r="A72" s="88" t="s">
        <v>157</v>
      </c>
      <c r="B72" s="89"/>
      <c r="C72" s="78" t="s">
        <v>142</v>
      </c>
      <c r="D72" s="30">
        <v>336</v>
      </c>
      <c r="E72" s="30"/>
      <c r="F72" s="31">
        <v>335.6</v>
      </c>
      <c r="G72" s="38">
        <f t="shared" si="0"/>
        <v>99.880952380952394</v>
      </c>
      <c r="H72" s="23"/>
      <c r="I72" s="2"/>
      <c r="J72" s="2"/>
      <c r="K72" s="2"/>
      <c r="L72" s="2"/>
    </row>
    <row r="73" spans="1:12" s="1" customFormat="1" ht="72.75" customHeight="1" x14ac:dyDescent="0.3">
      <c r="A73" s="88" t="s">
        <v>158</v>
      </c>
      <c r="B73" s="89"/>
      <c r="C73" s="78" t="s">
        <v>143</v>
      </c>
      <c r="D73" s="30">
        <v>0</v>
      </c>
      <c r="E73" s="30"/>
      <c r="F73" s="31">
        <v>-9.3000000000000007</v>
      </c>
      <c r="G73" s="38" t="e">
        <f t="shared" si="0"/>
        <v>#DIV/0!</v>
      </c>
      <c r="H73" s="23"/>
      <c r="I73" s="2"/>
      <c r="J73" s="2"/>
      <c r="K73" s="2"/>
      <c r="L73" s="2"/>
    </row>
    <row r="74" spans="1:12" s="1" customFormat="1" ht="170.25" customHeight="1" x14ac:dyDescent="0.3">
      <c r="A74" s="88" t="s">
        <v>159</v>
      </c>
      <c r="B74" s="89"/>
      <c r="C74" s="78" t="s">
        <v>144</v>
      </c>
      <c r="D74" s="30">
        <v>321</v>
      </c>
      <c r="E74" s="30"/>
      <c r="F74" s="31">
        <v>435.7</v>
      </c>
      <c r="G74" s="38">
        <f t="shared" si="0"/>
        <v>135.73208722741433</v>
      </c>
      <c r="H74" s="23"/>
      <c r="I74" s="2"/>
      <c r="J74" s="2"/>
      <c r="K74" s="2"/>
      <c r="L74" s="2"/>
    </row>
    <row r="75" spans="1:12" ht="15" x14ac:dyDescent="0.3">
      <c r="A75" s="105" t="s">
        <v>68</v>
      </c>
      <c r="B75" s="106"/>
      <c r="C75" s="35" t="s">
        <v>34</v>
      </c>
      <c r="D75" s="34">
        <v>0</v>
      </c>
      <c r="E75" s="34"/>
      <c r="F75" s="36">
        <v>-0.4</v>
      </c>
      <c r="G75" s="14">
        <v>0</v>
      </c>
      <c r="H75" s="23"/>
      <c r="I75" s="2"/>
      <c r="J75" s="2"/>
      <c r="K75" s="2"/>
      <c r="L75" s="2"/>
    </row>
    <row r="76" spans="1:12" s="1" customFormat="1" ht="25.5" x14ac:dyDescent="0.3">
      <c r="A76" s="114" t="s">
        <v>115</v>
      </c>
      <c r="B76" s="114"/>
      <c r="C76" s="77" t="s">
        <v>116</v>
      </c>
      <c r="D76" s="62">
        <v>0</v>
      </c>
      <c r="E76" s="62"/>
      <c r="F76" s="81">
        <v>-0.4</v>
      </c>
      <c r="G76" s="75">
        <v>0</v>
      </c>
      <c r="H76" s="23"/>
      <c r="I76" s="2"/>
      <c r="J76" s="2"/>
      <c r="K76" s="2"/>
      <c r="L76" s="2"/>
    </row>
    <row r="77" spans="1:12" s="39" customFormat="1" ht="12.75" x14ac:dyDescent="0.2">
      <c r="A77" s="105" t="s">
        <v>35</v>
      </c>
      <c r="B77" s="106"/>
      <c r="C77" s="35" t="s">
        <v>36</v>
      </c>
      <c r="D77" s="34">
        <f>D78+D79+D80+D81+D83+D87+D82</f>
        <v>2234564.9</v>
      </c>
      <c r="E77" s="34">
        <f>E78+E79+E80+E81+E83+E87+E82</f>
        <v>0</v>
      </c>
      <c r="F77" s="34">
        <f>F78+F79+F80+F81+F83+F87+F82+F86</f>
        <v>2099161.4</v>
      </c>
      <c r="G77" s="14">
        <f t="shared" si="0"/>
        <v>93.940498215111134</v>
      </c>
      <c r="H77" s="40"/>
      <c r="I77" s="41"/>
      <c r="J77" s="41"/>
      <c r="K77" s="41"/>
      <c r="L77" s="41"/>
    </row>
    <row r="78" spans="1:12" ht="27" x14ac:dyDescent="0.3">
      <c r="A78" s="112" t="s">
        <v>69</v>
      </c>
      <c r="B78" s="113"/>
      <c r="C78" s="29" t="s">
        <v>37</v>
      </c>
      <c r="D78" s="30">
        <v>97003.9</v>
      </c>
      <c r="E78" s="30"/>
      <c r="F78" s="31">
        <v>97003.9</v>
      </c>
      <c r="G78" s="22">
        <f t="shared" si="0"/>
        <v>100</v>
      </c>
      <c r="H78" s="23"/>
      <c r="I78" s="2"/>
      <c r="J78" s="2"/>
      <c r="K78" s="2"/>
      <c r="L78" s="2"/>
    </row>
    <row r="79" spans="1:12" ht="27" x14ac:dyDescent="0.3">
      <c r="A79" s="112" t="s">
        <v>70</v>
      </c>
      <c r="B79" s="113"/>
      <c r="C79" s="29" t="s">
        <v>38</v>
      </c>
      <c r="D79" s="30">
        <v>1071363.8</v>
      </c>
      <c r="E79" s="30"/>
      <c r="F79" s="31">
        <v>1001285.2</v>
      </c>
      <c r="G79" s="22">
        <f t="shared" si="0"/>
        <v>93.458935237498224</v>
      </c>
      <c r="H79" s="23"/>
      <c r="I79" s="2"/>
      <c r="J79" s="2"/>
      <c r="K79" s="2"/>
      <c r="L79" s="2"/>
    </row>
    <row r="80" spans="1:12" ht="27" x14ac:dyDescent="0.3">
      <c r="A80" s="112" t="s">
        <v>71</v>
      </c>
      <c r="B80" s="113"/>
      <c r="C80" s="29" t="s">
        <v>39</v>
      </c>
      <c r="D80" s="30">
        <v>891461.4</v>
      </c>
      <c r="E80" s="30"/>
      <c r="F80" s="31">
        <v>881338.2</v>
      </c>
      <c r="G80" s="22">
        <f t="shared" si="0"/>
        <v>98.864426435064928</v>
      </c>
      <c r="H80" s="23"/>
      <c r="I80" s="2"/>
      <c r="J80" s="2"/>
      <c r="K80" s="2"/>
      <c r="L80" s="2"/>
    </row>
    <row r="81" spans="1:12" ht="15" x14ac:dyDescent="0.3">
      <c r="A81" s="112" t="s">
        <v>72</v>
      </c>
      <c r="B81" s="113"/>
      <c r="C81" s="32" t="s">
        <v>40</v>
      </c>
      <c r="D81" s="30">
        <v>170775.8</v>
      </c>
      <c r="E81" s="30"/>
      <c r="F81" s="31">
        <v>162201.60000000001</v>
      </c>
      <c r="G81" s="22">
        <f t="shared" si="0"/>
        <v>94.979265212049953</v>
      </c>
      <c r="H81" s="23"/>
      <c r="I81" s="2"/>
      <c r="J81" s="2"/>
      <c r="K81" s="2"/>
      <c r="L81" s="2"/>
    </row>
    <row r="82" spans="1:12" ht="36" hidden="1" customHeight="1" x14ac:dyDescent="0.3">
      <c r="A82" s="26" t="s">
        <v>73</v>
      </c>
      <c r="B82" s="27"/>
      <c r="C82" s="29" t="s">
        <v>41</v>
      </c>
      <c r="D82" s="30">
        <v>0</v>
      </c>
      <c r="E82" s="30"/>
      <c r="F82" s="31">
        <v>0</v>
      </c>
      <c r="G82" s="22" t="e">
        <f t="shared" si="0"/>
        <v>#DIV/0!</v>
      </c>
      <c r="H82" s="23"/>
      <c r="I82" s="2"/>
      <c r="J82" s="2"/>
      <c r="K82" s="2"/>
      <c r="L82" s="2"/>
    </row>
    <row r="83" spans="1:12" ht="17.25" customHeight="1" x14ac:dyDescent="0.3">
      <c r="A83" s="112" t="s">
        <v>76</v>
      </c>
      <c r="B83" s="113"/>
      <c r="C83" s="69" t="s">
        <v>129</v>
      </c>
      <c r="D83" s="70">
        <f>D84+D85</f>
        <v>3960</v>
      </c>
      <c r="E83" s="70"/>
      <c r="F83" s="71">
        <f>F84+F85</f>
        <v>4446.1000000000004</v>
      </c>
      <c r="G83" s="72">
        <f t="shared" si="0"/>
        <v>112.27525252525254</v>
      </c>
      <c r="H83" s="23"/>
      <c r="I83" s="2"/>
      <c r="J83" s="2"/>
      <c r="K83" s="2"/>
      <c r="L83" s="2"/>
    </row>
    <row r="84" spans="1:12" s="1" customFormat="1" ht="42.75" customHeight="1" x14ac:dyDescent="0.3">
      <c r="A84" s="107" t="s">
        <v>160</v>
      </c>
      <c r="B84" s="107"/>
      <c r="C84" s="77" t="s">
        <v>162</v>
      </c>
      <c r="D84" s="70">
        <v>3960</v>
      </c>
      <c r="E84" s="70"/>
      <c r="F84" s="71">
        <v>3946.1</v>
      </c>
      <c r="G84" s="72">
        <f t="shared" si="0"/>
        <v>99.648989898989896</v>
      </c>
      <c r="H84" s="23"/>
      <c r="I84" s="2"/>
      <c r="J84" s="2"/>
      <c r="K84" s="2"/>
      <c r="L84" s="2"/>
    </row>
    <row r="85" spans="1:12" s="1" customFormat="1" ht="36" customHeight="1" x14ac:dyDescent="0.3">
      <c r="A85" s="107" t="s">
        <v>161</v>
      </c>
      <c r="B85" s="107"/>
      <c r="C85" s="77" t="s">
        <v>163</v>
      </c>
      <c r="D85" s="70">
        <v>0</v>
      </c>
      <c r="E85" s="70"/>
      <c r="F85" s="71">
        <v>500</v>
      </c>
      <c r="G85" s="72" t="e">
        <f t="shared" si="0"/>
        <v>#DIV/0!</v>
      </c>
      <c r="H85" s="23"/>
      <c r="I85" s="2"/>
      <c r="J85" s="2"/>
      <c r="K85" s="2"/>
      <c r="L85" s="2"/>
    </row>
    <row r="86" spans="1:12" ht="64.5" customHeight="1" x14ac:dyDescent="0.3">
      <c r="A86" s="107" t="s">
        <v>74</v>
      </c>
      <c r="B86" s="107"/>
      <c r="C86" s="87" t="s">
        <v>42</v>
      </c>
      <c r="D86" s="30">
        <v>0</v>
      </c>
      <c r="E86" s="30"/>
      <c r="F86" s="31">
        <v>73.099999999999994</v>
      </c>
      <c r="G86" s="30">
        <v>0</v>
      </c>
      <c r="H86" s="23"/>
      <c r="I86" s="2"/>
      <c r="J86" s="2"/>
      <c r="K86" s="2"/>
      <c r="L86" s="2"/>
    </row>
    <row r="87" spans="1:12" ht="39.75" x14ac:dyDescent="0.3">
      <c r="A87" s="112" t="s">
        <v>75</v>
      </c>
      <c r="B87" s="113"/>
      <c r="C87" s="29" t="s">
        <v>43</v>
      </c>
      <c r="D87" s="30">
        <v>0</v>
      </c>
      <c r="E87" s="30"/>
      <c r="F87" s="31">
        <v>-47186.7</v>
      </c>
      <c r="G87" s="38">
        <v>0</v>
      </c>
      <c r="H87" s="23"/>
      <c r="I87" s="2"/>
      <c r="J87" s="2"/>
      <c r="K87" s="2"/>
      <c r="L87" s="2"/>
    </row>
    <row r="88" spans="1:12" s="39" customFormat="1" ht="15.75" customHeight="1" x14ac:dyDescent="0.25">
      <c r="A88" s="105"/>
      <c r="B88" s="106"/>
      <c r="C88" s="83" t="s">
        <v>44</v>
      </c>
      <c r="D88" s="84">
        <f>D10+D77</f>
        <v>2515094</v>
      </c>
      <c r="E88" s="85">
        <f>E10+E77</f>
        <v>0</v>
      </c>
      <c r="F88" s="84">
        <f>F10+F77</f>
        <v>2422393.5</v>
      </c>
      <c r="G88" s="86">
        <f t="shared" si="0"/>
        <v>96.31423318571791</v>
      </c>
      <c r="H88" s="40"/>
      <c r="I88" s="41"/>
      <c r="J88" s="41"/>
      <c r="K88" s="41"/>
      <c r="L88" s="41"/>
    </row>
    <row r="89" spans="1:12" ht="12.75" x14ac:dyDescent="0.2">
      <c r="A89" s="42"/>
      <c r="B89" s="42"/>
      <c r="C89" s="43"/>
      <c r="D89" s="44"/>
      <c r="E89" s="44"/>
      <c r="F89" s="45"/>
      <c r="G89" s="46"/>
      <c r="H89" s="2"/>
      <c r="I89" s="2"/>
      <c r="J89" s="2"/>
      <c r="K89" s="2"/>
      <c r="L89" s="2"/>
    </row>
    <row r="90" spans="1:12" ht="15" x14ac:dyDescent="0.3">
      <c r="A90" s="47"/>
      <c r="B90" s="47"/>
      <c r="C90" s="48"/>
      <c r="D90" s="45"/>
      <c r="E90" s="45"/>
      <c r="F90" s="45"/>
      <c r="G90" s="47"/>
      <c r="H90" s="2"/>
      <c r="I90" s="2"/>
      <c r="J90" s="2"/>
      <c r="K90" s="2"/>
      <c r="L90" s="2"/>
    </row>
    <row r="91" spans="1:12" ht="12.75" x14ac:dyDescent="0.2">
      <c r="C91" s="2"/>
      <c r="D91" s="2"/>
      <c r="E91" s="2"/>
      <c r="F91" s="2"/>
      <c r="G91" s="2"/>
      <c r="H91" s="2"/>
      <c r="I91" s="2"/>
      <c r="J91" s="2"/>
      <c r="K91" s="2"/>
      <c r="L91" s="2"/>
    </row>
    <row r="92" spans="1:12" ht="15" x14ac:dyDescent="0.3">
      <c r="C92" s="49"/>
      <c r="D92" s="50"/>
      <c r="E92" s="51"/>
      <c r="F92" s="49"/>
      <c r="G92" s="52"/>
      <c r="H92" s="2"/>
      <c r="I92" s="2"/>
      <c r="J92" s="2"/>
      <c r="K92" s="2"/>
      <c r="L92" s="2"/>
    </row>
    <row r="93" spans="1:12" ht="15" x14ac:dyDescent="0.3">
      <c r="C93" s="53"/>
      <c r="D93" s="49"/>
      <c r="E93" s="49"/>
      <c r="F93" s="49"/>
      <c r="G93" s="52"/>
      <c r="H93" s="2"/>
      <c r="I93" s="2"/>
      <c r="J93" s="2"/>
      <c r="K93" s="2"/>
      <c r="L93" s="2"/>
    </row>
    <row r="94" spans="1:12" ht="17.25" customHeight="1" x14ac:dyDescent="0.3">
      <c r="C94" s="53"/>
      <c r="D94" s="49"/>
      <c r="E94" s="49"/>
      <c r="F94" s="49"/>
      <c r="G94" s="52"/>
      <c r="H94" s="2"/>
      <c r="I94" s="2"/>
      <c r="J94" s="2"/>
      <c r="K94" s="2"/>
      <c r="L94" s="2"/>
    </row>
    <row r="95" spans="1:12" ht="17.25" customHeight="1" x14ac:dyDescent="0.3">
      <c r="C95" s="53"/>
      <c r="D95" s="49"/>
      <c r="E95" s="49"/>
      <c r="F95" s="49"/>
      <c r="G95" s="52"/>
      <c r="H95" s="2"/>
      <c r="I95" s="2"/>
      <c r="J95" s="2"/>
      <c r="K95" s="2"/>
      <c r="L95" s="2"/>
    </row>
    <row r="96" spans="1:12" ht="11.25" customHeight="1" thickBot="1" x14ac:dyDescent="0.25">
      <c r="C96" s="53"/>
      <c r="D96" s="2"/>
      <c r="E96" s="2"/>
      <c r="F96" s="2"/>
      <c r="G96" s="2"/>
      <c r="H96" s="2"/>
      <c r="I96" s="2"/>
      <c r="J96" s="2"/>
      <c r="K96" s="2"/>
      <c r="L96" s="2"/>
    </row>
    <row r="97" spans="1:12" ht="28.5" hidden="1" customHeight="1" x14ac:dyDescent="0.2">
      <c r="D97" s="2"/>
      <c r="E97" s="2"/>
      <c r="F97" s="2"/>
      <c r="G97" s="2"/>
      <c r="H97" s="2"/>
      <c r="I97" s="2"/>
      <c r="J97" s="2"/>
      <c r="K97" s="2"/>
      <c r="L97" s="2"/>
    </row>
    <row r="98" spans="1:12" ht="12.75" hidden="1" x14ac:dyDescent="0.2">
      <c r="C98" s="2"/>
      <c r="D98" s="2"/>
      <c r="E98" s="2"/>
      <c r="F98" s="2"/>
      <c r="G98" s="2"/>
      <c r="H98" s="2"/>
      <c r="I98" s="2"/>
      <c r="J98" s="2"/>
      <c r="K98" s="2"/>
      <c r="L98" s="2"/>
    </row>
    <row r="99" spans="1:12" ht="12.75" hidden="1" x14ac:dyDescent="0.2">
      <c r="C99" s="2"/>
      <c r="D99" s="2"/>
      <c r="E99" s="2"/>
      <c r="F99" s="2"/>
      <c r="G99" s="2"/>
      <c r="H99" s="2"/>
      <c r="I99" s="2"/>
      <c r="J99" s="2"/>
      <c r="K99" s="2"/>
      <c r="L99" s="2"/>
    </row>
    <row r="100" spans="1:12" ht="12.75" hidden="1" x14ac:dyDescent="0.2">
      <c r="C100" s="2"/>
      <c r="D100" s="2"/>
      <c r="E100" s="2"/>
      <c r="F100" s="2"/>
      <c r="G100" s="2"/>
      <c r="H100" s="2"/>
      <c r="I100" s="2"/>
      <c r="J100" s="2"/>
      <c r="K100" s="2"/>
      <c r="L100" s="2"/>
    </row>
    <row r="101" spans="1:12" ht="12.75" hidden="1" x14ac:dyDescent="0.2">
      <c r="C101" s="2"/>
      <c r="D101" s="2"/>
      <c r="E101" s="2"/>
      <c r="F101" s="2"/>
      <c r="G101" s="2"/>
      <c r="H101" s="2"/>
      <c r="I101" s="2"/>
      <c r="J101" s="2"/>
      <c r="K101" s="2"/>
      <c r="L101" s="2"/>
    </row>
    <row r="102" spans="1:12" ht="16.5" hidden="1" customHeight="1" x14ac:dyDescent="0.2">
      <c r="C102" s="2"/>
      <c r="D102" s="2"/>
      <c r="E102" s="2"/>
      <c r="F102" s="2"/>
      <c r="G102" s="2"/>
      <c r="H102" s="2"/>
      <c r="I102" s="2"/>
      <c r="J102" s="2"/>
      <c r="K102" s="2"/>
      <c r="L102" s="2"/>
    </row>
    <row r="103" spans="1:12" ht="10.5" hidden="1" customHeight="1" x14ac:dyDescent="0.2">
      <c r="C103" s="2"/>
      <c r="D103" s="2"/>
      <c r="E103" s="2"/>
      <c r="F103" s="2"/>
      <c r="G103" s="2"/>
      <c r="H103" s="2"/>
      <c r="I103" s="2"/>
      <c r="J103" s="2"/>
      <c r="K103" s="2"/>
      <c r="L103" s="2"/>
    </row>
    <row r="104" spans="1:12" ht="9" hidden="1" customHeight="1" x14ac:dyDescent="0.2">
      <c r="C104" s="2"/>
      <c r="D104" s="2"/>
      <c r="E104" s="2"/>
      <c r="F104" s="2"/>
      <c r="G104" s="2"/>
      <c r="H104" s="2"/>
      <c r="I104" s="2"/>
      <c r="J104" s="2"/>
      <c r="K104" s="2"/>
      <c r="L104" s="2"/>
    </row>
    <row r="105" spans="1:12" ht="16.5" hidden="1" customHeight="1" x14ac:dyDescent="0.2">
      <c r="C105" s="2"/>
      <c r="D105" s="2"/>
      <c r="E105" s="2"/>
      <c r="F105" s="2"/>
      <c r="G105" s="2"/>
      <c r="H105" s="2"/>
      <c r="I105" s="2"/>
      <c r="J105" s="2"/>
      <c r="K105" s="2"/>
      <c r="L105" s="2"/>
    </row>
    <row r="106" spans="1:12" ht="0.75" hidden="1" customHeight="1" x14ac:dyDescent="0.2">
      <c r="C106" s="2"/>
      <c r="D106" s="2"/>
      <c r="E106" s="2"/>
      <c r="F106" s="2"/>
      <c r="G106" s="2"/>
      <c r="H106" s="2"/>
      <c r="I106" s="2"/>
      <c r="J106" s="2"/>
      <c r="K106" s="2"/>
      <c r="L106" s="2"/>
    </row>
    <row r="107" spans="1:12" ht="6.75" hidden="1" customHeight="1" x14ac:dyDescent="0.2">
      <c r="C107" s="2"/>
      <c r="H107" s="2"/>
      <c r="I107" s="2"/>
      <c r="J107" s="2"/>
      <c r="K107" s="2"/>
      <c r="L107" s="2"/>
    </row>
    <row r="108" spans="1:12" ht="23.25" customHeight="1" x14ac:dyDescent="0.2">
      <c r="C108" s="2"/>
      <c r="H108" s="54"/>
      <c r="I108" s="2"/>
      <c r="J108" s="2"/>
      <c r="K108" s="2"/>
      <c r="L108" s="2"/>
    </row>
    <row r="109" spans="1:12" ht="0.75" customHeight="1" thickBot="1" x14ac:dyDescent="0.25">
      <c r="H109" s="55"/>
      <c r="I109" s="2"/>
      <c r="J109" s="2"/>
      <c r="K109" s="2"/>
      <c r="L109" s="2"/>
    </row>
    <row r="110" spans="1:12" s="39" customFormat="1" ht="16.5" customHeight="1" x14ac:dyDescent="0.2">
      <c r="A110" s="1"/>
      <c r="B110" s="1"/>
      <c r="C110" s="1"/>
      <c r="D110" s="1"/>
      <c r="E110" s="1"/>
      <c r="F110" s="1"/>
      <c r="G110" s="1"/>
      <c r="H110" s="56"/>
      <c r="I110" s="41"/>
      <c r="J110" s="41"/>
      <c r="K110" s="41"/>
      <c r="L110" s="41"/>
    </row>
    <row r="111" spans="1:12" ht="16.5" customHeight="1" x14ac:dyDescent="0.3">
      <c r="H111" s="57"/>
      <c r="I111" s="2"/>
      <c r="J111" s="2"/>
      <c r="K111" s="2"/>
      <c r="L111" s="2"/>
    </row>
    <row r="112" spans="1:12" ht="16.5" customHeight="1" x14ac:dyDescent="0.3">
      <c r="H112" s="57"/>
      <c r="I112" s="2"/>
      <c r="J112" s="2"/>
      <c r="K112" s="2"/>
      <c r="L112" s="2"/>
    </row>
    <row r="113" spans="1:12" ht="16.5" customHeight="1" x14ac:dyDescent="0.3">
      <c r="H113" s="57"/>
      <c r="I113" s="2"/>
      <c r="J113" s="2"/>
      <c r="K113" s="2"/>
      <c r="L113" s="2"/>
    </row>
    <row r="114" spans="1:12" ht="34.5" customHeight="1" x14ac:dyDescent="0.3">
      <c r="H114" s="57"/>
      <c r="I114" s="2"/>
      <c r="J114" s="2"/>
      <c r="K114" s="2"/>
      <c r="L114" s="2"/>
    </row>
    <row r="115" spans="1:12" ht="45.75" customHeight="1" x14ac:dyDescent="0.3">
      <c r="H115" s="57"/>
      <c r="I115" s="2"/>
      <c r="J115" s="2"/>
      <c r="K115" s="2"/>
      <c r="L115" s="2"/>
    </row>
    <row r="116" spans="1:12" s="39" customFormat="1" ht="34.5" customHeight="1" x14ac:dyDescent="0.2">
      <c r="A116" s="1"/>
      <c r="B116" s="1"/>
      <c r="C116" s="1"/>
      <c r="D116" s="1"/>
      <c r="E116" s="1"/>
      <c r="F116" s="1"/>
      <c r="G116" s="1"/>
      <c r="H116" s="56"/>
      <c r="I116" s="41"/>
      <c r="J116" s="41"/>
      <c r="K116" s="41"/>
      <c r="L116" s="41"/>
    </row>
    <row r="117" spans="1:12" ht="13.5" customHeight="1" x14ac:dyDescent="0.3">
      <c r="H117" s="57"/>
      <c r="I117" s="2"/>
      <c r="J117" s="2"/>
      <c r="K117" s="2"/>
      <c r="L117" s="2"/>
    </row>
    <row r="118" spans="1:12" ht="30" customHeight="1" x14ac:dyDescent="0.3">
      <c r="H118" s="57" t="e">
        <f>#REF!/#REF!</f>
        <v>#REF!</v>
      </c>
      <c r="I118" s="2"/>
      <c r="J118" s="2"/>
      <c r="K118" s="2"/>
      <c r="L118" s="2"/>
    </row>
    <row r="119" spans="1:12" s="39" customFormat="1" ht="17.25" customHeight="1" x14ac:dyDescent="0.2">
      <c r="A119" s="1"/>
      <c r="B119" s="1"/>
      <c r="C119" s="1"/>
      <c r="D119" s="1"/>
      <c r="E119" s="1"/>
      <c r="F119" s="1"/>
      <c r="G119" s="1"/>
      <c r="H119" s="56"/>
      <c r="I119" s="41"/>
      <c r="J119" s="41"/>
      <c r="K119" s="41"/>
      <c r="L119" s="41"/>
    </row>
    <row r="120" spans="1:12" ht="16.5" customHeight="1" x14ac:dyDescent="0.3">
      <c r="H120" s="57"/>
      <c r="I120" s="2"/>
      <c r="J120" s="2"/>
      <c r="K120" s="2"/>
      <c r="L120" s="2"/>
    </row>
    <row r="121" spans="1:12" ht="14.25" customHeight="1" x14ac:dyDescent="0.3">
      <c r="H121" s="57"/>
      <c r="I121" s="2"/>
      <c r="J121" s="2"/>
      <c r="K121" s="2"/>
      <c r="L121" s="2"/>
    </row>
    <row r="122" spans="1:12" ht="14.25" customHeight="1" x14ac:dyDescent="0.3">
      <c r="H122" s="57"/>
      <c r="I122" s="2"/>
      <c r="J122" s="2"/>
      <c r="K122" s="2"/>
      <c r="L122" s="2"/>
    </row>
    <row r="123" spans="1:12" s="39" customFormat="1" ht="15.75" customHeight="1" x14ac:dyDescent="0.2">
      <c r="A123" s="1"/>
      <c r="B123" s="1"/>
      <c r="C123" s="1"/>
      <c r="D123" s="1"/>
      <c r="E123" s="1"/>
      <c r="F123" s="1"/>
      <c r="G123" s="1"/>
      <c r="H123" s="56"/>
      <c r="I123" s="41"/>
      <c r="J123" s="41"/>
      <c r="K123" s="41"/>
      <c r="L123" s="41"/>
    </row>
    <row r="124" spans="1:12" s="39" customFormat="1" ht="16.899999999999999" customHeight="1" x14ac:dyDescent="0.2">
      <c r="A124" s="1"/>
      <c r="B124" s="1"/>
      <c r="C124" s="1"/>
      <c r="D124" s="1"/>
      <c r="E124" s="1"/>
      <c r="F124" s="1"/>
      <c r="G124" s="1"/>
      <c r="H124" s="56"/>
      <c r="I124" s="41"/>
      <c r="J124" s="41"/>
      <c r="K124" s="41"/>
      <c r="L124" s="41"/>
    </row>
    <row r="125" spans="1:12" s="39" customFormat="1" ht="15.75" customHeight="1" x14ac:dyDescent="0.2">
      <c r="A125" s="1"/>
      <c r="B125" s="1"/>
      <c r="C125" s="1"/>
      <c r="D125" s="1"/>
      <c r="E125" s="1"/>
      <c r="F125" s="1"/>
      <c r="G125" s="1"/>
      <c r="H125" s="56"/>
      <c r="I125" s="41"/>
      <c r="J125" s="41"/>
      <c r="K125" s="41"/>
      <c r="L125" s="41"/>
    </row>
    <row r="126" spans="1:12" s="39" customFormat="1" ht="15.75" customHeight="1" x14ac:dyDescent="0.2">
      <c r="A126" s="1"/>
      <c r="B126" s="1"/>
      <c r="C126" s="1"/>
      <c r="D126" s="1"/>
      <c r="E126" s="1"/>
      <c r="F126" s="1"/>
      <c r="G126" s="1"/>
      <c r="H126" s="56"/>
      <c r="I126" s="41"/>
      <c r="J126" s="41"/>
      <c r="K126" s="41"/>
      <c r="L126" s="41"/>
    </row>
    <row r="127" spans="1:12" s="39" customFormat="1" ht="17.25" customHeight="1" x14ac:dyDescent="0.2">
      <c r="A127" s="1"/>
      <c r="B127" s="1"/>
      <c r="C127" s="1"/>
      <c r="D127" s="1"/>
      <c r="E127" s="1"/>
      <c r="F127" s="1"/>
      <c r="G127" s="1"/>
      <c r="H127" s="56"/>
      <c r="I127" s="41"/>
      <c r="J127" s="41"/>
      <c r="K127" s="41"/>
      <c r="L127" s="41"/>
    </row>
    <row r="128" spans="1:12" ht="15.75" customHeight="1" x14ac:dyDescent="0.3">
      <c r="H128" s="57"/>
      <c r="I128" s="2"/>
      <c r="J128" s="2"/>
      <c r="K128" s="2"/>
      <c r="L128" s="2"/>
    </row>
    <row r="129" spans="1:12" s="39" customFormat="1" ht="16.5" customHeight="1" x14ac:dyDescent="0.2">
      <c r="A129" s="1"/>
      <c r="B129" s="1"/>
      <c r="C129" s="1"/>
      <c r="D129" s="1"/>
      <c r="E129" s="1"/>
      <c r="F129" s="1"/>
      <c r="G129" s="1"/>
      <c r="H129" s="56"/>
      <c r="I129" s="41"/>
      <c r="J129" s="41"/>
      <c r="K129" s="41"/>
      <c r="L129" s="41"/>
    </row>
    <row r="130" spans="1:12" ht="14.45" customHeight="1" x14ac:dyDescent="0.3">
      <c r="H130" s="57"/>
      <c r="I130" s="2"/>
      <c r="J130" s="2"/>
      <c r="K130" s="2"/>
      <c r="L130" s="2"/>
    </row>
    <row r="131" spans="1:12" ht="15" customHeight="1" x14ac:dyDescent="0.3">
      <c r="H131" s="57"/>
      <c r="I131" s="2"/>
      <c r="J131" s="2"/>
      <c r="K131" s="2"/>
      <c r="L131" s="2"/>
    </row>
    <row r="132" spans="1:12" ht="45.6" customHeight="1" x14ac:dyDescent="0.3">
      <c r="H132" s="57"/>
      <c r="I132" s="2"/>
      <c r="J132" s="2"/>
      <c r="K132" s="2"/>
      <c r="L132" s="2"/>
    </row>
    <row r="133" spans="1:12" ht="31.5" customHeight="1" x14ac:dyDescent="0.3">
      <c r="H133" s="57"/>
      <c r="I133" s="2"/>
      <c r="J133" s="2"/>
      <c r="K133" s="2"/>
      <c r="L133" s="2"/>
    </row>
    <row r="134" spans="1:12" ht="15" customHeight="1" x14ac:dyDescent="0.3">
      <c r="H134" s="57"/>
      <c r="I134" s="2"/>
      <c r="J134" s="2"/>
      <c r="K134" s="2"/>
      <c r="L134" s="2"/>
    </row>
    <row r="135" spans="1:12" s="39" customFormat="1" ht="15" customHeight="1" x14ac:dyDescent="0.2">
      <c r="A135" s="1"/>
      <c r="B135" s="1"/>
      <c r="C135" s="1"/>
      <c r="D135" s="1"/>
      <c r="E135" s="1"/>
      <c r="F135" s="1"/>
      <c r="G135" s="1"/>
      <c r="H135" s="56"/>
      <c r="I135" s="41"/>
      <c r="J135" s="41"/>
      <c r="K135" s="41"/>
      <c r="L135" s="41"/>
    </row>
    <row r="136" spans="1:12" ht="15" customHeight="1" x14ac:dyDescent="0.3">
      <c r="H136" s="57"/>
      <c r="I136" s="2"/>
      <c r="J136" s="2"/>
      <c r="K136" s="2"/>
      <c r="L136" s="2"/>
    </row>
    <row r="137" spans="1:12" ht="15" customHeight="1" x14ac:dyDescent="0.3">
      <c r="H137" s="57"/>
      <c r="I137" s="2"/>
      <c r="J137" s="2"/>
      <c r="K137" s="2"/>
      <c r="L137" s="2"/>
    </row>
    <row r="138" spans="1:12" s="39" customFormat="1" ht="15" customHeight="1" x14ac:dyDescent="0.2">
      <c r="A138" s="1"/>
      <c r="B138" s="1"/>
      <c r="C138" s="1"/>
      <c r="D138" s="1"/>
      <c r="E138" s="1"/>
      <c r="F138" s="1"/>
      <c r="G138" s="1"/>
      <c r="H138" s="56"/>
      <c r="I138" s="41"/>
      <c r="J138" s="41"/>
      <c r="K138" s="41"/>
      <c r="L138" s="41"/>
    </row>
    <row r="139" spans="1:12" ht="16.5" customHeight="1" x14ac:dyDescent="0.3">
      <c r="H139" s="57"/>
      <c r="I139" s="2"/>
      <c r="J139" s="2"/>
      <c r="K139" s="2"/>
      <c r="L139" s="2"/>
    </row>
    <row r="140" spans="1:12" ht="16.5" customHeight="1" x14ac:dyDescent="0.3">
      <c r="H140" s="57"/>
      <c r="I140" s="2"/>
      <c r="J140" s="2"/>
      <c r="K140" s="2"/>
      <c r="L140" s="2"/>
    </row>
    <row r="141" spans="1:12" ht="16.5" customHeight="1" x14ac:dyDescent="0.3">
      <c r="H141" s="57"/>
      <c r="I141" s="2"/>
      <c r="J141" s="2"/>
      <c r="K141" s="2"/>
      <c r="L141" s="2"/>
    </row>
    <row r="142" spans="1:12" ht="16.5" customHeight="1" x14ac:dyDescent="0.3">
      <c r="H142" s="57"/>
      <c r="I142" s="2"/>
      <c r="J142" s="2"/>
      <c r="K142" s="2"/>
      <c r="L142" s="2"/>
    </row>
    <row r="143" spans="1:12" ht="16.5" customHeight="1" x14ac:dyDescent="0.3">
      <c r="H143" s="57"/>
      <c r="I143" s="2"/>
      <c r="J143" s="2"/>
      <c r="K143" s="2"/>
      <c r="L143" s="2"/>
    </row>
    <row r="144" spans="1:12" ht="16.5" customHeight="1" x14ac:dyDescent="0.3">
      <c r="H144" s="57"/>
      <c r="I144" s="2"/>
      <c r="J144" s="2"/>
      <c r="K144" s="2"/>
      <c r="L144" s="2"/>
    </row>
    <row r="145" spans="1:12" s="39" customFormat="1" ht="15.75" customHeight="1" x14ac:dyDescent="0.2">
      <c r="A145" s="1"/>
      <c r="B145" s="1"/>
      <c r="C145" s="1"/>
      <c r="D145" s="1"/>
      <c r="E145" s="1"/>
      <c r="F145" s="1"/>
      <c r="G145" s="1"/>
      <c r="H145" s="56"/>
      <c r="I145" s="41"/>
      <c r="J145" s="41"/>
      <c r="K145" s="41"/>
      <c r="L145" s="41"/>
    </row>
    <row r="146" spans="1:12" s="39" customFormat="1" ht="15.75" customHeight="1" x14ac:dyDescent="0.2">
      <c r="A146" s="1"/>
      <c r="B146" s="1"/>
      <c r="C146" s="1"/>
      <c r="D146" s="1"/>
      <c r="E146" s="1"/>
      <c r="F146" s="1"/>
      <c r="G146" s="1"/>
      <c r="H146" s="56"/>
      <c r="I146" s="41"/>
      <c r="J146" s="41"/>
      <c r="K146" s="41"/>
      <c r="L146" s="41"/>
    </row>
    <row r="147" spans="1:12" s="39" customFormat="1" ht="15.75" customHeight="1" x14ac:dyDescent="0.2">
      <c r="A147" s="1"/>
      <c r="B147" s="1"/>
      <c r="C147" s="1"/>
      <c r="D147" s="1"/>
      <c r="E147" s="1"/>
      <c r="F147" s="1"/>
      <c r="G147" s="1"/>
      <c r="H147" s="56"/>
      <c r="I147" s="41"/>
      <c r="J147" s="41"/>
      <c r="K147" s="41"/>
      <c r="L147" s="41"/>
    </row>
    <row r="148" spans="1:12" ht="15.75" customHeight="1" x14ac:dyDescent="0.3">
      <c r="H148" s="57"/>
      <c r="I148" s="2"/>
      <c r="J148" s="2"/>
      <c r="K148" s="2"/>
      <c r="L148" s="2"/>
    </row>
    <row r="149" spans="1:12" ht="17.25" customHeight="1" x14ac:dyDescent="0.3">
      <c r="H149" s="57"/>
      <c r="I149" s="2"/>
      <c r="J149" s="2"/>
      <c r="K149" s="2"/>
      <c r="L149" s="2"/>
    </row>
    <row r="150" spans="1:12" ht="17.25" customHeight="1" x14ac:dyDescent="0.3">
      <c r="H150" s="57"/>
      <c r="I150" s="2"/>
      <c r="J150" s="2"/>
      <c r="K150" s="2"/>
      <c r="L150" s="2"/>
    </row>
    <row r="151" spans="1:12" ht="17.25" customHeight="1" x14ac:dyDescent="0.3">
      <c r="H151" s="57"/>
      <c r="I151" s="2"/>
      <c r="J151" s="2"/>
      <c r="K151" s="2"/>
      <c r="L151" s="2"/>
    </row>
    <row r="152" spans="1:12" ht="33" customHeight="1" x14ac:dyDescent="0.3">
      <c r="H152" s="57"/>
      <c r="I152" s="2"/>
      <c r="J152" s="2"/>
      <c r="K152" s="2"/>
      <c r="L152" s="2"/>
    </row>
    <row r="153" spans="1:12" ht="34.5" customHeight="1" x14ac:dyDescent="0.3">
      <c r="H153" s="57"/>
      <c r="I153" s="2"/>
      <c r="J153" s="2"/>
      <c r="K153" s="2"/>
      <c r="L153" s="2"/>
    </row>
    <row r="154" spans="1:12" ht="34.5" customHeight="1" x14ac:dyDescent="0.3">
      <c r="H154" s="57"/>
      <c r="I154" s="2"/>
      <c r="J154" s="2"/>
      <c r="K154" s="2"/>
      <c r="L154" s="2"/>
    </row>
    <row r="155" spans="1:12" ht="17.25" customHeight="1" x14ac:dyDescent="0.3">
      <c r="H155" s="57"/>
      <c r="I155" s="2"/>
      <c r="J155" s="2"/>
      <c r="K155" s="2"/>
      <c r="L155" s="2"/>
    </row>
    <row r="156" spans="1:12" ht="0.75" customHeight="1" x14ac:dyDescent="0.3">
      <c r="H156" s="57"/>
      <c r="I156" s="2"/>
      <c r="J156" s="2"/>
      <c r="K156" s="2"/>
      <c r="L156" s="2"/>
    </row>
    <row r="157" spans="1:12" s="39" customFormat="1" ht="12.75" x14ac:dyDescent="0.2">
      <c r="A157" s="1"/>
      <c r="B157" s="1"/>
      <c r="C157" s="1"/>
      <c r="D157" s="1"/>
      <c r="E157" s="1"/>
      <c r="F157" s="1"/>
      <c r="G157" s="1"/>
      <c r="H157" s="56"/>
      <c r="I157" s="41"/>
      <c r="J157" s="41"/>
      <c r="K157" s="41"/>
      <c r="L157" s="41"/>
    </row>
    <row r="158" spans="1:12" ht="15" x14ac:dyDescent="0.3">
      <c r="H158" s="58"/>
      <c r="I158" s="2"/>
      <c r="J158" s="2"/>
      <c r="K158" s="2"/>
      <c r="L158" s="2"/>
    </row>
    <row r="159" spans="1:12" ht="15" x14ac:dyDescent="0.3">
      <c r="H159" s="58"/>
      <c r="I159" s="2"/>
      <c r="J159" s="2"/>
      <c r="K159" s="2"/>
      <c r="L159" s="2"/>
    </row>
    <row r="160" spans="1:12" ht="15" x14ac:dyDescent="0.3">
      <c r="H160" s="58"/>
      <c r="I160" s="2"/>
      <c r="J160" s="2"/>
      <c r="K160" s="2"/>
      <c r="L160" s="2"/>
    </row>
    <row r="161" spans="8:12" ht="12.75" x14ac:dyDescent="0.2">
      <c r="H161" s="2"/>
      <c r="I161" s="2"/>
      <c r="J161" s="2"/>
      <c r="K161" s="2"/>
      <c r="L161" s="2"/>
    </row>
    <row r="162" spans="8:12" ht="12.75" x14ac:dyDescent="0.2">
      <c r="H162" s="2"/>
      <c r="I162" s="2"/>
      <c r="J162" s="2"/>
      <c r="K162" s="2"/>
      <c r="L162" s="2"/>
    </row>
    <row r="163" spans="8:12" ht="12.75" x14ac:dyDescent="0.2">
      <c r="H163" s="2"/>
      <c r="I163" s="2"/>
      <c r="J163" s="2"/>
      <c r="K163" s="2"/>
      <c r="L163" s="2"/>
    </row>
    <row r="164" spans="8:12" ht="12.75" x14ac:dyDescent="0.2">
      <c r="H164" s="2"/>
      <c r="I164" s="2"/>
      <c r="J164" s="2"/>
      <c r="K164" s="2"/>
      <c r="L164" s="2"/>
    </row>
    <row r="165" spans="8:12" ht="12.75" x14ac:dyDescent="0.2">
      <c r="H165" s="2"/>
      <c r="I165" s="2"/>
      <c r="J165" s="2"/>
      <c r="K165" s="2"/>
      <c r="L165" s="2"/>
    </row>
    <row r="166" spans="8:12" ht="12.75" x14ac:dyDescent="0.2">
      <c r="H166" s="2"/>
      <c r="I166" s="2"/>
      <c r="J166" s="2"/>
      <c r="K166" s="2"/>
      <c r="L166" s="2"/>
    </row>
    <row r="167" spans="8:12" ht="12.75" x14ac:dyDescent="0.2">
      <c r="H167" s="2"/>
      <c r="I167" s="2"/>
      <c r="J167" s="2"/>
      <c r="K167" s="2"/>
      <c r="L167" s="2"/>
    </row>
    <row r="168" spans="8:12" ht="12.75" x14ac:dyDescent="0.2">
      <c r="H168" s="2"/>
      <c r="I168" s="2"/>
      <c r="J168" s="2"/>
      <c r="K168" s="2"/>
      <c r="L168" s="2"/>
    </row>
    <row r="169" spans="8:12" ht="12.75" x14ac:dyDescent="0.2">
      <c r="H169" s="2"/>
      <c r="I169" s="2"/>
      <c r="J169" s="2"/>
      <c r="K169" s="2"/>
      <c r="L169" s="2"/>
    </row>
    <row r="170" spans="8:12" ht="12.75" x14ac:dyDescent="0.2">
      <c r="H170" s="2"/>
      <c r="I170" s="2"/>
      <c r="J170" s="2"/>
      <c r="K170" s="2"/>
      <c r="L170" s="2"/>
    </row>
    <row r="171" spans="8:12" ht="12.75" x14ac:dyDescent="0.2">
      <c r="H171" s="2"/>
      <c r="I171" s="2"/>
      <c r="J171" s="2"/>
      <c r="K171" s="2"/>
      <c r="L171" s="2"/>
    </row>
    <row r="172" spans="8:12" ht="12.75" x14ac:dyDescent="0.2">
      <c r="H172" s="2"/>
      <c r="I172" s="2"/>
      <c r="J172" s="2"/>
      <c r="K172" s="2"/>
      <c r="L172" s="2"/>
    </row>
    <row r="173" spans="8:12" ht="12.75" x14ac:dyDescent="0.2">
      <c r="H173" s="2"/>
      <c r="I173" s="2"/>
      <c r="J173" s="2"/>
      <c r="K173" s="2"/>
      <c r="L173" s="2"/>
    </row>
    <row r="174" spans="8:12" ht="12.75" x14ac:dyDescent="0.2">
      <c r="H174" s="2"/>
      <c r="I174" s="2"/>
      <c r="J174" s="2"/>
      <c r="K174" s="2"/>
      <c r="L174" s="2"/>
    </row>
  </sheetData>
  <mergeCells count="79">
    <mergeCell ref="A59:B59"/>
    <mergeCell ref="A75:B75"/>
    <mergeCell ref="A77:B77"/>
    <mergeCell ref="A78:B78"/>
    <mergeCell ref="A76:B76"/>
    <mergeCell ref="A60:B60"/>
    <mergeCell ref="A61:B61"/>
    <mergeCell ref="A62:B62"/>
    <mergeCell ref="A63:B63"/>
    <mergeCell ref="A64:B64"/>
    <mergeCell ref="A65:B65"/>
    <mergeCell ref="A66:B66"/>
    <mergeCell ref="A67:B67"/>
    <mergeCell ref="A68:B68"/>
    <mergeCell ref="A69:B69"/>
    <mergeCell ref="A70:B70"/>
    <mergeCell ref="A87:B87"/>
    <mergeCell ref="A88:B88"/>
    <mergeCell ref="A79:B79"/>
    <mergeCell ref="A80:B80"/>
    <mergeCell ref="A81:B81"/>
    <mergeCell ref="A83:B83"/>
    <mergeCell ref="A86:B86"/>
    <mergeCell ref="A84:B84"/>
    <mergeCell ref="A85:B85"/>
    <mergeCell ref="A56:B56"/>
    <mergeCell ref="A57:B57"/>
    <mergeCell ref="A58:B58"/>
    <mergeCell ref="A47:B47"/>
    <mergeCell ref="A48:B48"/>
    <mergeCell ref="A49:B49"/>
    <mergeCell ref="A50:B50"/>
    <mergeCell ref="A51:B51"/>
    <mergeCell ref="A52:B52"/>
    <mergeCell ref="A53:B53"/>
    <mergeCell ref="A54:B54"/>
    <mergeCell ref="A55:B55"/>
    <mergeCell ref="A31:B31"/>
    <mergeCell ref="A36:B36"/>
    <mergeCell ref="A39:B39"/>
    <mergeCell ref="A46:B46"/>
    <mergeCell ref="A37:B37"/>
    <mergeCell ref="A38:B38"/>
    <mergeCell ref="A41:B41"/>
    <mergeCell ref="A42:B42"/>
    <mergeCell ref="A44:B44"/>
    <mergeCell ref="A43:B43"/>
    <mergeCell ref="A45:B45"/>
    <mergeCell ref="A25:B25"/>
    <mergeCell ref="A29:B29"/>
    <mergeCell ref="A27:B27"/>
    <mergeCell ref="A28:B28"/>
    <mergeCell ref="A30:B30"/>
    <mergeCell ref="A17:B17"/>
    <mergeCell ref="A19:B19"/>
    <mergeCell ref="A22:B22"/>
    <mergeCell ref="A23:B23"/>
    <mergeCell ref="A24:B24"/>
    <mergeCell ref="A12:B12"/>
    <mergeCell ref="A13:B13"/>
    <mergeCell ref="A14:B14"/>
    <mergeCell ref="A15:B15"/>
    <mergeCell ref="A16:B16"/>
    <mergeCell ref="A71:B71"/>
    <mergeCell ref="A72:B72"/>
    <mergeCell ref="A73:B73"/>
    <mergeCell ref="A74:B74"/>
    <mergeCell ref="C2:G2"/>
    <mergeCell ref="A3:G6"/>
    <mergeCell ref="C7:G7"/>
    <mergeCell ref="A8:B9"/>
    <mergeCell ref="D8:D9"/>
    <mergeCell ref="F8:F9"/>
    <mergeCell ref="G8:G9"/>
    <mergeCell ref="A10:B10"/>
    <mergeCell ref="A11:B11"/>
    <mergeCell ref="A18:B18"/>
    <mergeCell ref="A20:B20"/>
    <mergeCell ref="A21:B21"/>
  </mergeCells>
  <pageMargins left="0.74803149606299213" right="0.19685039370078741" top="0.6692913385826772" bottom="0" header="0.51181102362204722" footer="0.51181102362204722"/>
  <pageSetup paperSize="9" scale="66" fitToHeight="3"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dc:creator>
  <cp:lastModifiedBy>Чумаченко Е.С.</cp:lastModifiedBy>
  <cp:revision>2</cp:revision>
  <cp:lastPrinted>2024-06-25T10:35:44Z</cp:lastPrinted>
  <dcterms:created xsi:type="dcterms:W3CDTF">2001-03-21T04:55:00Z</dcterms:created>
  <dcterms:modified xsi:type="dcterms:W3CDTF">2025-03-28T09:30:09Z</dcterms:modified>
  <cp:version>1048576</cp:version>
</cp:coreProperties>
</file>